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Sub_Balanza_UE\"/>
    </mc:Choice>
  </mc:AlternateContent>
  <bookViews>
    <workbookView xWindow="0" yWindow="30" windowWidth="15600" windowHeight="10200" activeTab="7"/>
  </bookViews>
  <sheets>
    <sheet name="calculo saldos" sheetId="12" r:id="rId1"/>
    <sheet name="resumen" sheetId="1" r:id="rId2"/>
    <sheet name="total" sheetId="11" r:id="rId3"/>
    <sheet name="1 RPT netos" sheetId="2" r:id="rId4"/>
    <sheet name="2. otros recursos ue" sheetId="3" r:id="rId5"/>
    <sheet name="11. FEAGA" sheetId="4" r:id="rId6"/>
    <sheet name="12. FEADER" sheetId="5" r:id="rId7"/>
    <sheet name="13. FEOGA O y otros" sheetId="6" r:id="rId8"/>
    <sheet name="14. TOTAL FEDER Y COH." sheetId="20" r:id="rId9"/>
    <sheet name="14.1 FEDER Y COHESIÓN 2000-2006" sheetId="23" state="hidden" r:id="rId10"/>
    <sheet name="15. FSE" sheetId="8" r:id="rId11"/>
    <sheet name="15.2 FSE PLURIS 07-13" sheetId="21" r:id="rId12"/>
    <sheet name="15.1 PAGOS FSE 13" sheetId="17" r:id="rId13"/>
    <sheet name="16. otras transf" sheetId="10" r:id="rId14"/>
    <sheet name="Resumen_Hor" sheetId="24" r:id="rId15"/>
  </sheets>
  <calcPr calcId="152511"/>
</workbook>
</file>

<file path=xl/calcChain.xml><?xml version="1.0" encoding="utf-8"?>
<calcChain xmlns="http://schemas.openxmlformats.org/spreadsheetml/2006/main">
  <c r="D49" i="6" l="1"/>
  <c r="C31" i="12" l="1"/>
  <c r="D4" i="11"/>
  <c r="F23" i="6" l="1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23" i="5"/>
  <c r="F24" i="5"/>
  <c r="S56" i="6" l="1"/>
  <c r="R58" i="6"/>
  <c r="C67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B6" i="6"/>
  <c r="N67" i="6"/>
  <c r="M103" i="3" l="1"/>
  <c r="D27" i="1" l="1"/>
  <c r="B6" i="3"/>
  <c r="D7" i="1"/>
  <c r="D8" i="1"/>
  <c r="D9" i="1"/>
  <c r="D10" i="1"/>
  <c r="D11" i="1"/>
  <c r="D12" i="1"/>
  <c r="D13" i="1"/>
  <c r="D14" i="1"/>
  <c r="D15" i="1"/>
  <c r="D16" i="1"/>
  <c r="D18" i="1"/>
  <c r="D6" i="1"/>
  <c r="C18" i="1"/>
  <c r="E27" i="12" l="1"/>
  <c r="E31" i="12" s="1"/>
  <c r="F27" i="12"/>
  <c r="H27" i="12"/>
  <c r="I27" i="12"/>
  <c r="I31" i="12" s="1"/>
  <c r="J27" i="12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2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193" i="20"/>
  <c r="D211" i="20" s="1"/>
  <c r="D26" i="1"/>
  <c r="D23" i="1"/>
  <c r="D22" i="1"/>
  <c r="B6" i="5"/>
  <c r="F31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J31" i="12"/>
  <c r="D49" i="10" l="1"/>
  <c r="F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49" i="10"/>
  <c r="H67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49" i="10"/>
  <c r="G67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G49" i="10"/>
  <c r="C25" i="1" l="1"/>
  <c r="C28" i="1" s="1"/>
  <c r="B6" i="8"/>
  <c r="I50" i="8"/>
  <c r="G68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50" i="8"/>
  <c r="C91" i="8"/>
  <c r="B87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69" i="21"/>
  <c r="O5" i="21"/>
  <c r="N5" i="21"/>
  <c r="B42" i="21"/>
  <c r="B21" i="21"/>
  <c r="C67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65" i="10"/>
  <c r="D63" i="10"/>
  <c r="D61" i="10"/>
  <c r="D59" i="10"/>
  <c r="D57" i="10"/>
  <c r="D55" i="10"/>
  <c r="D53" i="10"/>
  <c r="D51" i="10"/>
  <c r="D66" i="10"/>
  <c r="D64" i="10"/>
  <c r="D62" i="10"/>
  <c r="D60" i="10"/>
  <c r="D58" i="10"/>
  <c r="D56" i="10"/>
  <c r="D54" i="10"/>
  <c r="D52" i="10"/>
  <c r="E100" i="10"/>
  <c r="D100" i="10" s="1"/>
  <c r="H98" i="10" s="1"/>
  <c r="I78" i="10"/>
  <c r="N69" i="8"/>
  <c r="M69" i="8"/>
  <c r="N50" i="8"/>
  <c r="D50" i="8"/>
  <c r="H68" i="8"/>
  <c r="F68" i="8"/>
  <c r="I68" i="8"/>
  <c r="M92" i="20"/>
  <c r="C73" i="20" s="1"/>
  <c r="J4" i="20" s="1"/>
  <c r="J5" i="20" s="1"/>
  <c r="I91" i="20"/>
  <c r="I92" i="20"/>
  <c r="C194" i="20"/>
  <c r="C195" i="20"/>
  <c r="C196" i="20"/>
  <c r="C197" i="20"/>
  <c r="C198" i="20"/>
  <c r="C199" i="20"/>
  <c r="C200" i="20"/>
  <c r="C201" i="20"/>
  <c r="C202" i="20"/>
  <c r="C203" i="20"/>
  <c r="C204" i="20"/>
  <c r="C205" i="20"/>
  <c r="C206" i="20"/>
  <c r="C207" i="20"/>
  <c r="C208" i="20"/>
  <c r="C209" i="20"/>
  <c r="C210" i="20"/>
  <c r="C193" i="20"/>
  <c r="C240" i="20"/>
  <c r="I296" i="20"/>
  <c r="F296" i="20"/>
  <c r="C144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43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16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91" i="20"/>
  <c r="I93" i="20"/>
  <c r="I94" i="20"/>
  <c r="I95" i="20"/>
  <c r="I96" i="20"/>
  <c r="I97" i="20"/>
  <c r="I98" i="20"/>
  <c r="I99" i="20"/>
  <c r="I100" i="20"/>
  <c r="I101" i="20"/>
  <c r="I102" i="20"/>
  <c r="I103" i="20"/>
  <c r="I104" i="20"/>
  <c r="I105" i="20"/>
  <c r="I106" i="20"/>
  <c r="I107" i="20"/>
  <c r="I108" i="20"/>
  <c r="I109" i="20"/>
  <c r="S56" i="20"/>
  <c r="R56" i="20"/>
  <c r="Q56" i="20"/>
  <c r="P56" i="20"/>
  <c r="O56" i="20"/>
  <c r="N56" i="20"/>
  <c r="M56" i="20"/>
  <c r="L56" i="20"/>
  <c r="K56" i="20"/>
  <c r="T55" i="20"/>
  <c r="K63" i="20" s="1"/>
  <c r="T54" i="20"/>
  <c r="T53" i="20"/>
  <c r="K61" i="20" s="1"/>
  <c r="T52" i="20"/>
  <c r="T51" i="20"/>
  <c r="F69" i="20"/>
  <c r="E69" i="20"/>
  <c r="D69" i="20"/>
  <c r="C109" i="20" s="1"/>
  <c r="C69" i="20"/>
  <c r="G68" i="20"/>
  <c r="C185" i="20" s="1"/>
  <c r="G67" i="20"/>
  <c r="C184" i="20" s="1"/>
  <c r="G66" i="20"/>
  <c r="C183" i="20" s="1"/>
  <c r="G65" i="20"/>
  <c r="C182" i="20" s="1"/>
  <c r="G64" i="20"/>
  <c r="C181" i="20" s="1"/>
  <c r="G63" i="20"/>
  <c r="C180" i="20" s="1"/>
  <c r="G62" i="20"/>
  <c r="C179" i="20" s="1"/>
  <c r="G61" i="20"/>
  <c r="C178" i="20" s="1"/>
  <c r="G60" i="20"/>
  <c r="C177" i="20" s="1"/>
  <c r="G59" i="20"/>
  <c r="C176" i="20" s="1"/>
  <c r="G58" i="20"/>
  <c r="C175" i="20" s="1"/>
  <c r="G57" i="20"/>
  <c r="C174" i="20" s="1"/>
  <c r="G56" i="20"/>
  <c r="C173" i="20" s="1"/>
  <c r="G55" i="20"/>
  <c r="C172" i="20" s="1"/>
  <c r="G54" i="20"/>
  <c r="C171" i="20" s="1"/>
  <c r="G53" i="20"/>
  <c r="C170" i="20" s="1"/>
  <c r="G52" i="20"/>
  <c r="C169" i="20" s="1"/>
  <c r="G51" i="20"/>
  <c r="C168" i="20" s="1"/>
  <c r="F67" i="5"/>
  <c r="G49" i="5"/>
  <c r="F72" i="5"/>
  <c r="C70" i="5"/>
  <c r="C71" i="5"/>
  <c r="C69" i="5"/>
  <c r="D72" i="5"/>
  <c r="C72" i="5"/>
  <c r="E49" i="5"/>
  <c r="D50" i="5"/>
  <c r="D67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49" i="5"/>
  <c r="C70" i="4"/>
  <c r="C69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48" i="4"/>
  <c r="C16" i="1"/>
  <c r="E52" i="8"/>
  <c r="E54" i="8"/>
  <c r="E55" i="8"/>
  <c r="E56" i="8"/>
  <c r="E57" i="8"/>
  <c r="E59" i="8"/>
  <c r="E60" i="8"/>
  <c r="E61" i="8"/>
  <c r="E63" i="8"/>
  <c r="E64" i="8"/>
  <c r="E65" i="8"/>
  <c r="E67" i="8"/>
  <c r="O53" i="8"/>
  <c r="E53" i="8"/>
  <c r="N52" i="8"/>
  <c r="D52" i="8"/>
  <c r="O66" i="8"/>
  <c r="E66" i="8"/>
  <c r="O58" i="8"/>
  <c r="E58" i="8"/>
  <c r="O51" i="8"/>
  <c r="O62" i="8"/>
  <c r="E62" i="8"/>
  <c r="N67" i="8"/>
  <c r="D65" i="8"/>
  <c r="N63" i="8"/>
  <c r="D63" i="8"/>
  <c r="N61" i="8"/>
  <c r="D61" i="8"/>
  <c r="N59" i="8"/>
  <c r="D59" i="8"/>
  <c r="N57" i="8"/>
  <c r="D57" i="8"/>
  <c r="D55" i="8"/>
  <c r="D53" i="8"/>
  <c r="D51" i="8"/>
  <c r="D66" i="8"/>
  <c r="D64" i="8"/>
  <c r="D62" i="8"/>
  <c r="N60" i="8"/>
  <c r="D60" i="8"/>
  <c r="D58" i="8"/>
  <c r="D56" i="8"/>
  <c r="N54" i="8"/>
  <c r="D54" i="8"/>
  <c r="D67" i="8"/>
  <c r="E51" i="8"/>
  <c r="O68" i="8"/>
  <c r="N68" i="8"/>
  <c r="D23" i="8"/>
  <c r="E23" i="8"/>
  <c r="E98" i="10"/>
  <c r="E94" i="3"/>
  <c r="F94" i="3"/>
  <c r="H94" i="3"/>
  <c r="I94" i="3"/>
  <c r="J94" i="3"/>
  <c r="K167" i="3"/>
  <c r="F218" i="3" s="1"/>
  <c r="L5" i="23"/>
  <c r="N7" i="23"/>
  <c r="N9" i="23"/>
  <c r="N11" i="23"/>
  <c r="N13" i="23"/>
  <c r="N15" i="23"/>
  <c r="N17" i="23"/>
  <c r="N19" i="23"/>
  <c r="N21" i="23"/>
  <c r="N23" i="23"/>
  <c r="M6" i="23"/>
  <c r="N6" i="23"/>
  <c r="M7" i="23"/>
  <c r="M8" i="23"/>
  <c r="N8" i="23"/>
  <c r="M9" i="23"/>
  <c r="M10" i="23"/>
  <c r="N10" i="23"/>
  <c r="M11" i="23"/>
  <c r="M12" i="23"/>
  <c r="N12" i="23"/>
  <c r="M13" i="23"/>
  <c r="M14" i="23"/>
  <c r="N14" i="23"/>
  <c r="M15" i="23"/>
  <c r="M16" i="23"/>
  <c r="N16" i="23"/>
  <c r="M17" i="23"/>
  <c r="M18" i="23"/>
  <c r="N18" i="23"/>
  <c r="M19" i="23"/>
  <c r="M20" i="23"/>
  <c r="N20" i="23"/>
  <c r="M21" i="23"/>
  <c r="M22" i="23"/>
  <c r="N22" i="23"/>
  <c r="M23" i="23"/>
  <c r="M5" i="23"/>
  <c r="N5" i="23"/>
  <c r="K25" i="23"/>
  <c r="J25" i="23"/>
  <c r="L8" i="23"/>
  <c r="L6" i="23"/>
  <c r="L21" i="23"/>
  <c r="L19" i="23"/>
  <c r="L17" i="23"/>
  <c r="L15" i="23"/>
  <c r="L13" i="23"/>
  <c r="L11" i="23"/>
  <c r="L9" i="23"/>
  <c r="L7" i="23"/>
  <c r="L22" i="23"/>
  <c r="L20" i="23"/>
  <c r="L18" i="23"/>
  <c r="L16" i="23"/>
  <c r="L14" i="23"/>
  <c r="L12" i="23"/>
  <c r="L10" i="23"/>
  <c r="I51" i="8"/>
  <c r="F69" i="8"/>
  <c r="B64" i="21"/>
  <c r="I66" i="8"/>
  <c r="D39" i="8"/>
  <c r="I64" i="8"/>
  <c r="D37" i="8"/>
  <c r="I62" i="8"/>
  <c r="D35" i="8"/>
  <c r="I60" i="8"/>
  <c r="D33" i="8"/>
  <c r="I58" i="8"/>
  <c r="D31" i="8"/>
  <c r="I56" i="8"/>
  <c r="D29" i="8"/>
  <c r="I54" i="8"/>
  <c r="D27" i="8"/>
  <c r="I52" i="8"/>
  <c r="D25" i="8"/>
  <c r="I67" i="8"/>
  <c r="D40" i="8"/>
  <c r="I65" i="8"/>
  <c r="D38" i="8"/>
  <c r="I63" i="8"/>
  <c r="D36" i="8"/>
  <c r="I61" i="8"/>
  <c r="D34" i="8"/>
  <c r="I59" i="8"/>
  <c r="D32" i="8"/>
  <c r="I57" i="8"/>
  <c r="D30" i="8"/>
  <c r="I55" i="8"/>
  <c r="D28" i="8"/>
  <c r="I53" i="8"/>
  <c r="D26" i="8"/>
  <c r="D24" i="8"/>
  <c r="C69" i="8"/>
  <c r="D41" i="8"/>
  <c r="K195" i="3"/>
  <c r="K76" i="3"/>
  <c r="O67" i="3"/>
  <c r="O50" i="3"/>
  <c r="C206" i="3" s="1"/>
  <c r="C83" i="20"/>
  <c r="I4" i="20" s="1"/>
  <c r="K4" i="20" s="1"/>
  <c r="C67" i="5"/>
  <c r="C65" i="4"/>
  <c r="C66" i="4"/>
  <c r="C71" i="4"/>
  <c r="C67" i="2"/>
  <c r="P144" i="3"/>
  <c r="E221" i="3" s="1"/>
  <c r="P143" i="3"/>
  <c r="E220" i="3" s="1"/>
  <c r="M104" i="3"/>
  <c r="D207" i="3" s="1"/>
  <c r="M105" i="3"/>
  <c r="D208" i="3" s="1"/>
  <c r="M106" i="3"/>
  <c r="D209" i="3" s="1"/>
  <c r="M107" i="3"/>
  <c r="D210" i="3" s="1"/>
  <c r="M108" i="3"/>
  <c r="D211" i="3" s="1"/>
  <c r="M109" i="3"/>
  <c r="D212" i="3" s="1"/>
  <c r="M110" i="3"/>
  <c r="D213" i="3" s="1"/>
  <c r="M111" i="3"/>
  <c r="D214" i="3" s="1"/>
  <c r="M112" i="3"/>
  <c r="D215" i="3" s="1"/>
  <c r="M113" i="3"/>
  <c r="D216" i="3" s="1"/>
  <c r="M114" i="3"/>
  <c r="D217" i="3" s="1"/>
  <c r="M115" i="3"/>
  <c r="D218" i="3" s="1"/>
  <c r="M116" i="3"/>
  <c r="D219" i="3" s="1"/>
  <c r="D206" i="3"/>
  <c r="C129" i="8"/>
  <c r="E99" i="10"/>
  <c r="E101" i="10"/>
  <c r="E102" i="10"/>
  <c r="E104" i="10"/>
  <c r="E105" i="10"/>
  <c r="E106" i="10"/>
  <c r="P129" i="3"/>
  <c r="E206" i="3" s="1"/>
  <c r="K155" i="3"/>
  <c r="F206" i="3" s="1"/>
  <c r="G206" i="3"/>
  <c r="H206" i="3"/>
  <c r="I206" i="3"/>
  <c r="O51" i="3"/>
  <c r="K77" i="3"/>
  <c r="P130" i="3"/>
  <c r="E207" i="3" s="1"/>
  <c r="K156" i="3"/>
  <c r="F207" i="3" s="1"/>
  <c r="G207" i="3"/>
  <c r="H207" i="3"/>
  <c r="I207" i="3"/>
  <c r="O52" i="3"/>
  <c r="K78" i="3"/>
  <c r="P131" i="3"/>
  <c r="E208" i="3" s="1"/>
  <c r="K157" i="3"/>
  <c r="F208" i="3" s="1"/>
  <c r="G208" i="3"/>
  <c r="H208" i="3"/>
  <c r="I208" i="3"/>
  <c r="O53" i="3"/>
  <c r="K79" i="3"/>
  <c r="P132" i="3"/>
  <c r="E209" i="3" s="1"/>
  <c r="K158" i="3"/>
  <c r="F209" i="3" s="1"/>
  <c r="G209" i="3"/>
  <c r="H209" i="3"/>
  <c r="I209" i="3"/>
  <c r="O54" i="3"/>
  <c r="K80" i="3"/>
  <c r="P133" i="3"/>
  <c r="E210" i="3" s="1"/>
  <c r="K159" i="3"/>
  <c r="F210" i="3" s="1"/>
  <c r="G210" i="3"/>
  <c r="H210" i="3"/>
  <c r="I210" i="3"/>
  <c r="O55" i="3"/>
  <c r="K81" i="3"/>
  <c r="P134" i="3"/>
  <c r="E211" i="3" s="1"/>
  <c r="K160" i="3"/>
  <c r="F211" i="3" s="1"/>
  <c r="G211" i="3"/>
  <c r="H211" i="3"/>
  <c r="I211" i="3"/>
  <c r="O56" i="3"/>
  <c r="K82" i="3"/>
  <c r="P135" i="3"/>
  <c r="E212" i="3" s="1"/>
  <c r="K161" i="3"/>
  <c r="F212" i="3" s="1"/>
  <c r="G212" i="3"/>
  <c r="H212" i="3"/>
  <c r="I212" i="3"/>
  <c r="O57" i="3"/>
  <c r="K83" i="3"/>
  <c r="P136" i="3"/>
  <c r="E213" i="3" s="1"/>
  <c r="K162" i="3"/>
  <c r="F213" i="3" s="1"/>
  <c r="G213" i="3"/>
  <c r="H213" i="3"/>
  <c r="I213" i="3"/>
  <c r="O58" i="3"/>
  <c r="K84" i="3"/>
  <c r="P137" i="3"/>
  <c r="E214" i="3" s="1"/>
  <c r="K163" i="3"/>
  <c r="F214" i="3" s="1"/>
  <c r="G214" i="3"/>
  <c r="H214" i="3"/>
  <c r="I214" i="3"/>
  <c r="O59" i="3"/>
  <c r="K85" i="3"/>
  <c r="P138" i="3"/>
  <c r="E215" i="3" s="1"/>
  <c r="K164" i="3"/>
  <c r="F215" i="3" s="1"/>
  <c r="G215" i="3"/>
  <c r="H215" i="3"/>
  <c r="I215" i="3"/>
  <c r="O60" i="3"/>
  <c r="K86" i="3"/>
  <c r="P139" i="3"/>
  <c r="E216" i="3" s="1"/>
  <c r="K165" i="3"/>
  <c r="F216" i="3" s="1"/>
  <c r="G216" i="3"/>
  <c r="H216" i="3"/>
  <c r="I216" i="3"/>
  <c r="O61" i="3"/>
  <c r="K87" i="3"/>
  <c r="P140" i="3"/>
  <c r="E217" i="3" s="1"/>
  <c r="K166" i="3"/>
  <c r="F217" i="3" s="1"/>
  <c r="G217" i="3"/>
  <c r="H217" i="3"/>
  <c r="I217" i="3"/>
  <c r="O62" i="3"/>
  <c r="K88" i="3"/>
  <c r="P141" i="3"/>
  <c r="E218" i="3" s="1"/>
  <c r="G218" i="3"/>
  <c r="H218" i="3"/>
  <c r="I218" i="3"/>
  <c r="O63" i="3"/>
  <c r="K89" i="3"/>
  <c r="P142" i="3"/>
  <c r="E219" i="3" s="1"/>
  <c r="K168" i="3"/>
  <c r="F219" i="3" s="1"/>
  <c r="G219" i="3"/>
  <c r="H219" i="3"/>
  <c r="I219" i="3"/>
  <c r="O64" i="3"/>
  <c r="K90" i="3"/>
  <c r="M117" i="3"/>
  <c r="D220" i="3" s="1"/>
  <c r="K169" i="3"/>
  <c r="F220" i="3" s="1"/>
  <c r="G220" i="3"/>
  <c r="H220" i="3"/>
  <c r="I220" i="3"/>
  <c r="O65" i="3"/>
  <c r="K91" i="3"/>
  <c r="M118" i="3"/>
  <c r="D221" i="3" s="1"/>
  <c r="K170" i="3"/>
  <c r="F221" i="3" s="1"/>
  <c r="G221" i="3"/>
  <c r="H221" i="3"/>
  <c r="I221" i="3"/>
  <c r="O66" i="3"/>
  <c r="K92" i="3"/>
  <c r="M119" i="3"/>
  <c r="D222" i="3" s="1"/>
  <c r="P145" i="3"/>
  <c r="E222" i="3" s="1"/>
  <c r="K171" i="3"/>
  <c r="F222" i="3" s="1"/>
  <c r="G222" i="3"/>
  <c r="H222" i="3"/>
  <c r="I222" i="3"/>
  <c r="K93" i="3"/>
  <c r="C223" i="3" s="1"/>
  <c r="M120" i="3"/>
  <c r="D223" i="3" s="1"/>
  <c r="P146" i="3"/>
  <c r="E223" i="3" s="1"/>
  <c r="K172" i="3"/>
  <c r="F223" i="3" s="1"/>
  <c r="G223" i="3"/>
  <c r="H223" i="3"/>
  <c r="I223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6" i="3"/>
  <c r="K197" i="3"/>
  <c r="K198" i="3"/>
  <c r="J199" i="3"/>
  <c r="I199" i="3"/>
  <c r="H199" i="3"/>
  <c r="G199" i="3"/>
  <c r="F199" i="3"/>
  <c r="J173" i="3"/>
  <c r="I173" i="3"/>
  <c r="H173" i="3"/>
  <c r="G173" i="3"/>
  <c r="F173" i="3"/>
  <c r="J121" i="3"/>
  <c r="K121" i="3"/>
  <c r="L121" i="3"/>
  <c r="D51" i="2"/>
  <c r="D54" i="2"/>
  <c r="D55" i="2"/>
  <c r="D56" i="2"/>
  <c r="D57" i="2"/>
  <c r="D58" i="2"/>
  <c r="D59" i="2"/>
  <c r="D60" i="2"/>
  <c r="D61" i="2"/>
  <c r="D62" i="2"/>
  <c r="D63" i="2"/>
  <c r="D64" i="2"/>
  <c r="D65" i="2"/>
  <c r="D49" i="2"/>
  <c r="D48" i="2"/>
  <c r="D53" i="2"/>
  <c r="D52" i="2"/>
  <c r="D50" i="2"/>
  <c r="E63" i="5"/>
  <c r="E62" i="5"/>
  <c r="E64" i="5"/>
  <c r="E52" i="5"/>
  <c r="E59" i="5"/>
  <c r="E55" i="5"/>
  <c r="E50" i="5"/>
  <c r="E65" i="5"/>
  <c r="E56" i="5"/>
  <c r="E60" i="5"/>
  <c r="E61" i="5"/>
  <c r="E51" i="5"/>
  <c r="E57" i="5"/>
  <c r="E66" i="5"/>
  <c r="E53" i="5"/>
  <c r="E48" i="4"/>
  <c r="F48" i="4"/>
  <c r="E61" i="4"/>
  <c r="F61" i="4"/>
  <c r="E63" i="4"/>
  <c r="F63" i="4"/>
  <c r="E62" i="4"/>
  <c r="F62" i="4"/>
  <c r="E56" i="4"/>
  <c r="F56" i="4"/>
  <c r="E57" i="4"/>
  <c r="F57" i="4"/>
  <c r="E54" i="4"/>
  <c r="F54" i="4"/>
  <c r="E52" i="4"/>
  <c r="F52" i="4"/>
  <c r="E49" i="4"/>
  <c r="F49" i="4"/>
  <c r="E50" i="4"/>
  <c r="F50" i="4"/>
  <c r="E64" i="4"/>
  <c r="F64" i="4"/>
  <c r="E65" i="4"/>
  <c r="F65" i="4"/>
  <c r="E58" i="4"/>
  <c r="F58" i="4"/>
  <c r="E60" i="4"/>
  <c r="F60" i="4"/>
  <c r="E59" i="4"/>
  <c r="F59" i="4"/>
  <c r="E55" i="4"/>
  <c r="F55" i="4"/>
  <c r="E53" i="4"/>
  <c r="F53" i="4"/>
  <c r="E51" i="4"/>
  <c r="F51" i="4"/>
  <c r="C8" i="1"/>
  <c r="D66" i="2"/>
  <c r="F50" i="5"/>
  <c r="F59" i="5"/>
  <c r="F64" i="5"/>
  <c r="F63" i="5"/>
  <c r="F53" i="5"/>
  <c r="F66" i="5"/>
  <c r="F57" i="5"/>
  <c r="F51" i="5"/>
  <c r="F61" i="5"/>
  <c r="F60" i="5"/>
  <c r="F56" i="5"/>
  <c r="F65" i="5"/>
  <c r="F55" i="5"/>
  <c r="F52" i="5"/>
  <c r="F62" i="5"/>
  <c r="E58" i="5"/>
  <c r="F58" i="5"/>
  <c r="E54" i="5"/>
  <c r="F54" i="5"/>
  <c r="G54" i="5"/>
  <c r="D28" i="5"/>
  <c r="G62" i="5"/>
  <c r="D36" i="5"/>
  <c r="G55" i="5"/>
  <c r="D29" i="5"/>
  <c r="G56" i="5"/>
  <c r="D30" i="5"/>
  <c r="G61" i="5"/>
  <c r="D35" i="5"/>
  <c r="G57" i="5"/>
  <c r="D31" i="5"/>
  <c r="G53" i="5"/>
  <c r="D27" i="5"/>
  <c r="G64" i="5"/>
  <c r="D38" i="5"/>
  <c r="G50" i="5"/>
  <c r="D24" i="5"/>
  <c r="G58" i="5"/>
  <c r="D32" i="5"/>
  <c r="G52" i="5"/>
  <c r="D26" i="5"/>
  <c r="E26" i="5"/>
  <c r="G65" i="5"/>
  <c r="D39" i="5"/>
  <c r="G60" i="5"/>
  <c r="D34" i="5"/>
  <c r="G51" i="5"/>
  <c r="D25" i="5"/>
  <c r="E25" i="5"/>
  <c r="G66" i="5"/>
  <c r="D40" i="5"/>
  <c r="G63" i="5"/>
  <c r="D37" i="5"/>
  <c r="G59" i="5"/>
  <c r="D33" i="5"/>
  <c r="G51" i="4"/>
  <c r="D26" i="4"/>
  <c r="G55" i="4"/>
  <c r="D30" i="4"/>
  <c r="G60" i="4"/>
  <c r="D35" i="4"/>
  <c r="G65" i="4"/>
  <c r="D40" i="4"/>
  <c r="G50" i="4"/>
  <c r="D25" i="4"/>
  <c r="G52" i="4"/>
  <c r="D27" i="4"/>
  <c r="G57" i="4"/>
  <c r="D32" i="4"/>
  <c r="G62" i="4"/>
  <c r="D37" i="4"/>
  <c r="G61" i="4"/>
  <c r="D36" i="4"/>
  <c r="G53" i="4"/>
  <c r="D28" i="4"/>
  <c r="G59" i="4"/>
  <c r="D34" i="4"/>
  <c r="G58" i="4"/>
  <c r="D33" i="4"/>
  <c r="G64" i="4"/>
  <c r="D39" i="4"/>
  <c r="G49" i="4"/>
  <c r="D24" i="4"/>
  <c r="G54" i="4"/>
  <c r="D29" i="4"/>
  <c r="G56" i="4"/>
  <c r="D31" i="4"/>
  <c r="G63" i="4"/>
  <c r="D38" i="4"/>
  <c r="G48" i="4"/>
  <c r="D23" i="4"/>
  <c r="F66" i="4"/>
  <c r="G66" i="4"/>
  <c r="D41" i="4"/>
  <c r="E66" i="4"/>
  <c r="F49" i="5"/>
  <c r="E67" i="5"/>
  <c r="E37" i="5"/>
  <c r="E39" i="5"/>
  <c r="E32" i="5"/>
  <c r="E38" i="5"/>
  <c r="E30" i="5"/>
  <c r="E33" i="5"/>
  <c r="E34" i="5"/>
  <c r="E27" i="5"/>
  <c r="E35" i="5"/>
  <c r="E31" i="5"/>
  <c r="E29" i="5"/>
  <c r="E36" i="5"/>
  <c r="E28" i="5"/>
  <c r="E40" i="5"/>
  <c r="E24" i="5"/>
  <c r="E23" i="4"/>
  <c r="E9" i="12"/>
  <c r="E17" i="12"/>
  <c r="E31" i="4"/>
  <c r="E24" i="4"/>
  <c r="E10" i="12"/>
  <c r="E19" i="12"/>
  <c r="E33" i="4"/>
  <c r="E28" i="4"/>
  <c r="E14" i="12"/>
  <c r="E23" i="12"/>
  <c r="E37" i="4"/>
  <c r="E27" i="4"/>
  <c r="E13" i="12"/>
  <c r="E26" i="12"/>
  <c r="E40" i="4"/>
  <c r="E30" i="4"/>
  <c r="E16" i="12"/>
  <c r="E38" i="4"/>
  <c r="E24" i="12"/>
  <c r="E15" i="12"/>
  <c r="E29" i="4"/>
  <c r="E39" i="4"/>
  <c r="E25" i="12"/>
  <c r="E20" i="12"/>
  <c r="E34" i="4"/>
  <c r="E22" i="12"/>
  <c r="E36" i="4"/>
  <c r="E18" i="12"/>
  <c r="E32" i="4"/>
  <c r="E11" i="12"/>
  <c r="E25" i="4"/>
  <c r="E21" i="12"/>
  <c r="E35" i="4"/>
  <c r="E26" i="4"/>
  <c r="E12" i="12"/>
  <c r="E41" i="4"/>
  <c r="D23" i="5"/>
  <c r="G67" i="5"/>
  <c r="F34" i="4"/>
  <c r="G34" i="4"/>
  <c r="F23" i="4"/>
  <c r="G23" i="4"/>
  <c r="F38" i="4"/>
  <c r="G38" i="4"/>
  <c r="F32" i="4"/>
  <c r="G32" i="4"/>
  <c r="F35" i="4"/>
  <c r="G35" i="4"/>
  <c r="F37" i="4"/>
  <c r="G37" i="4"/>
  <c r="F33" i="4"/>
  <c r="G33" i="4"/>
  <c r="F28" i="4"/>
  <c r="G28" i="4"/>
  <c r="F31" i="4"/>
  <c r="G31" i="4"/>
  <c r="F41" i="4"/>
  <c r="F40" i="4"/>
  <c r="G40" i="4"/>
  <c r="F29" i="4"/>
  <c r="G29" i="4"/>
  <c r="F24" i="4"/>
  <c r="G24" i="4"/>
  <c r="F26" i="4"/>
  <c r="G26" i="4"/>
  <c r="F30" i="4"/>
  <c r="G30" i="4"/>
  <c r="F36" i="4"/>
  <c r="G36" i="4"/>
  <c r="F39" i="4"/>
  <c r="G39" i="4"/>
  <c r="F25" i="4"/>
  <c r="G25" i="4"/>
  <c r="F27" i="4"/>
  <c r="G27" i="4"/>
  <c r="D41" i="5"/>
  <c r="F9" i="12"/>
  <c r="E23" i="5"/>
  <c r="G41" i="4"/>
  <c r="E41" i="5"/>
  <c r="G23" i="5"/>
  <c r="F26" i="5"/>
  <c r="G26" i="5"/>
  <c r="F34" i="5"/>
  <c r="G34" i="5"/>
  <c r="F38" i="5"/>
  <c r="G38" i="5"/>
  <c r="F30" i="5"/>
  <c r="G30" i="5"/>
  <c r="F35" i="5"/>
  <c r="G35" i="5"/>
  <c r="F29" i="5"/>
  <c r="G29" i="5"/>
  <c r="F40" i="5"/>
  <c r="G40" i="5"/>
  <c r="F31" i="5"/>
  <c r="G31" i="5"/>
  <c r="F27" i="5"/>
  <c r="G27" i="5"/>
  <c r="F32" i="5"/>
  <c r="G32" i="5"/>
  <c r="G24" i="5"/>
  <c r="F25" i="5"/>
  <c r="G25" i="5"/>
  <c r="F39" i="5"/>
  <c r="G39" i="5"/>
  <c r="F36" i="5"/>
  <c r="G36" i="5"/>
  <c r="F37" i="5"/>
  <c r="G37" i="5"/>
  <c r="F33" i="5"/>
  <c r="G33" i="5"/>
  <c r="F28" i="5"/>
  <c r="G28" i="5"/>
  <c r="F41" i="5"/>
  <c r="G41" i="5"/>
  <c r="D128" i="8"/>
  <c r="D118" i="8"/>
  <c r="E118" i="8"/>
  <c r="D122" i="8"/>
  <c r="E122" i="8"/>
  <c r="D123" i="8"/>
  <c r="E123" i="8"/>
  <c r="D119" i="8"/>
  <c r="E119" i="8"/>
  <c r="D124" i="8"/>
  <c r="E124" i="8"/>
  <c r="D121" i="8"/>
  <c r="E121" i="8"/>
  <c r="D114" i="8"/>
  <c r="E114" i="8"/>
  <c r="D115" i="8"/>
  <c r="E115" i="8"/>
  <c r="D110" i="8"/>
  <c r="E110" i="8"/>
  <c r="D111" i="8"/>
  <c r="E111" i="8"/>
  <c r="D127" i="8"/>
  <c r="E127" i="8"/>
  <c r="D126" i="8"/>
  <c r="E126" i="8"/>
  <c r="D125" i="8"/>
  <c r="E125" i="8"/>
  <c r="D112" i="8"/>
  <c r="E112" i="8"/>
  <c r="D113" i="8"/>
  <c r="E113" i="8"/>
  <c r="D120" i="8"/>
  <c r="E120" i="8"/>
  <c r="D116" i="8"/>
  <c r="E116" i="8"/>
  <c r="D117" i="8"/>
  <c r="E117" i="8"/>
  <c r="E128" i="8"/>
  <c r="I11" i="12"/>
  <c r="E25" i="8"/>
  <c r="E32" i="8"/>
  <c r="I18" i="12"/>
  <c r="E26" i="8"/>
  <c r="I12" i="12"/>
  <c r="E40" i="8"/>
  <c r="I26" i="12"/>
  <c r="E35" i="8"/>
  <c r="I21" i="12"/>
  <c r="E34" i="8"/>
  <c r="I20" i="12"/>
  <c r="E39" i="8"/>
  <c r="I25" i="12"/>
  <c r="E31" i="8"/>
  <c r="I17" i="12"/>
  <c r="E33" i="8"/>
  <c r="I19" i="12"/>
  <c r="I22" i="12"/>
  <c r="E36" i="8"/>
  <c r="E29" i="8"/>
  <c r="I15" i="12"/>
  <c r="E37" i="8"/>
  <c r="I23" i="12"/>
  <c r="E28" i="8"/>
  <c r="I14" i="12"/>
  <c r="E38" i="8"/>
  <c r="I24" i="12"/>
  <c r="E27" i="8"/>
  <c r="I13" i="12"/>
  <c r="E24" i="8"/>
  <c r="I10" i="12"/>
  <c r="E30" i="8"/>
  <c r="I16" i="12"/>
  <c r="I9" i="12"/>
  <c r="E41" i="8"/>
  <c r="F23" i="8"/>
  <c r="G23" i="8"/>
  <c r="F41" i="8"/>
  <c r="F40" i="8"/>
  <c r="G40" i="8"/>
  <c r="F25" i="8"/>
  <c r="G25" i="8"/>
  <c r="F29" i="8"/>
  <c r="G29" i="8"/>
  <c r="F31" i="8"/>
  <c r="G31" i="8"/>
  <c r="F30" i="8"/>
  <c r="G30" i="8"/>
  <c r="F27" i="8"/>
  <c r="G27" i="8"/>
  <c r="F36" i="8"/>
  <c r="G36" i="8"/>
  <c r="F24" i="8"/>
  <c r="G24" i="8"/>
  <c r="F37" i="8"/>
  <c r="G37" i="8"/>
  <c r="F35" i="8"/>
  <c r="G35" i="8"/>
  <c r="F34" i="8"/>
  <c r="G34" i="8"/>
  <c r="F33" i="8"/>
  <c r="G33" i="8"/>
  <c r="F38" i="8"/>
  <c r="G38" i="8"/>
  <c r="F32" i="8"/>
  <c r="G32" i="8"/>
  <c r="F39" i="8"/>
  <c r="G39" i="8"/>
  <c r="F28" i="8"/>
  <c r="G28" i="8"/>
  <c r="F26" i="8"/>
  <c r="G26" i="8"/>
  <c r="G41" i="8"/>
  <c r="C213" i="3" l="1"/>
  <c r="C222" i="3"/>
  <c r="J222" i="3" s="1"/>
  <c r="K222" i="3" s="1"/>
  <c r="C219" i="3"/>
  <c r="M121" i="3"/>
  <c r="K173" i="3"/>
  <c r="C217" i="3"/>
  <c r="J217" i="3" s="1"/>
  <c r="K217" i="3" s="1"/>
  <c r="C216" i="3"/>
  <c r="C211" i="3"/>
  <c r="J211" i="3" s="1"/>
  <c r="K211" i="3" s="1"/>
  <c r="C210" i="3"/>
  <c r="J210" i="3" s="1"/>
  <c r="K210" i="3" s="1"/>
  <c r="K94" i="3"/>
  <c r="O68" i="3"/>
  <c r="C207" i="3"/>
  <c r="C209" i="3"/>
  <c r="J209" i="3" s="1"/>
  <c r="K209" i="3" s="1"/>
  <c r="C208" i="3"/>
  <c r="J208" i="3" s="1"/>
  <c r="K208" i="3" s="1"/>
  <c r="C221" i="3"/>
  <c r="J221" i="3" s="1"/>
  <c r="K221" i="3" s="1"/>
  <c r="C220" i="3"/>
  <c r="J220" i="3" s="1"/>
  <c r="K220" i="3" s="1"/>
  <c r="C215" i="3"/>
  <c r="J215" i="3" s="1"/>
  <c r="K215" i="3" s="1"/>
  <c r="C218" i="3"/>
  <c r="C214" i="3"/>
  <c r="C212" i="3"/>
  <c r="J212" i="3" s="1"/>
  <c r="K212" i="3" s="1"/>
  <c r="E224" i="3"/>
  <c r="D224" i="3"/>
  <c r="G224" i="3"/>
  <c r="J206" i="3"/>
  <c r="K206" i="3" s="1"/>
  <c r="P147" i="3"/>
  <c r="B6" i="2"/>
  <c r="E68" i="2" s="1"/>
  <c r="E48" i="2"/>
  <c r="D23" i="2" s="1"/>
  <c r="C9" i="12" s="1"/>
  <c r="E52" i="2"/>
  <c r="D27" i="2" s="1"/>
  <c r="E55" i="2"/>
  <c r="D30" i="2" s="1"/>
  <c r="C16" i="12" s="1"/>
  <c r="E62" i="2"/>
  <c r="D37" i="2" s="1"/>
  <c r="E37" i="2" s="1"/>
  <c r="C30" i="1"/>
  <c r="E50" i="2"/>
  <c r="D25" i="2" s="1"/>
  <c r="E25" i="2" s="1"/>
  <c r="E54" i="2"/>
  <c r="D29" i="2" s="1"/>
  <c r="E29" i="2" s="1"/>
  <c r="E60" i="2"/>
  <c r="D35" i="2" s="1"/>
  <c r="E35" i="2" s="1"/>
  <c r="E59" i="2"/>
  <c r="D34" i="2" s="1"/>
  <c r="E34" i="2" s="1"/>
  <c r="E64" i="2"/>
  <c r="D39" i="2" s="1"/>
  <c r="E49" i="2"/>
  <c r="E61" i="2"/>
  <c r="D36" i="2" s="1"/>
  <c r="E36" i="2" s="1"/>
  <c r="E63" i="2"/>
  <c r="D38" i="2" s="1"/>
  <c r="C24" i="12" s="1"/>
  <c r="E65" i="2"/>
  <c r="D40" i="2" s="1"/>
  <c r="E40" i="2" s="1"/>
  <c r="M226" i="3"/>
  <c r="D24" i="2"/>
  <c r="C10" i="12" s="1"/>
  <c r="G69" i="20"/>
  <c r="C134" i="20"/>
  <c r="D135" i="20" s="1"/>
  <c r="K275" i="20"/>
  <c r="C79" i="20"/>
  <c r="E78" i="20" s="1"/>
  <c r="C161" i="20"/>
  <c r="F160" i="20" s="1"/>
  <c r="D110" i="20"/>
  <c r="E110" i="20"/>
  <c r="F91" i="20" s="1"/>
  <c r="F147" i="20"/>
  <c r="E135" i="20"/>
  <c r="F118" i="20" s="1"/>
  <c r="E81" i="20"/>
  <c r="F149" i="20"/>
  <c r="K60" i="20"/>
  <c r="C82" i="20"/>
  <c r="K62" i="20"/>
  <c r="C78" i="20"/>
  <c r="E79" i="20" s="1"/>
  <c r="F122" i="20"/>
  <c r="F151" i="20"/>
  <c r="F152" i="20"/>
  <c r="C186" i="20"/>
  <c r="F176" i="20" s="1"/>
  <c r="F132" i="20"/>
  <c r="F120" i="20"/>
  <c r="F128" i="20"/>
  <c r="C75" i="20"/>
  <c r="F97" i="20"/>
  <c r="T56" i="20"/>
  <c r="K64" i="20" s="1"/>
  <c r="K59" i="20"/>
  <c r="F127" i="20"/>
  <c r="F119" i="20"/>
  <c r="F158" i="20"/>
  <c r="C211" i="20"/>
  <c r="C22" i="12"/>
  <c r="C21" i="12"/>
  <c r="E30" i="2"/>
  <c r="C23" i="12"/>
  <c r="E38" i="2"/>
  <c r="E23" i="2"/>
  <c r="C15" i="12"/>
  <c r="C20" i="12"/>
  <c r="E24" i="2"/>
  <c r="D50" i="10"/>
  <c r="J216" i="3"/>
  <c r="K216" i="3" s="1"/>
  <c r="J223" i="3"/>
  <c r="K223" i="3" s="1"/>
  <c r="J219" i="3"/>
  <c r="K219" i="3" s="1"/>
  <c r="J218" i="3"/>
  <c r="K218" i="3" s="1"/>
  <c r="J214" i="3"/>
  <c r="K214" i="3" s="1"/>
  <c r="F224" i="3"/>
  <c r="J213" i="3"/>
  <c r="K213" i="3" s="1"/>
  <c r="I224" i="3"/>
  <c r="H224" i="3"/>
  <c r="K199" i="3"/>
  <c r="C224" i="3" l="1"/>
  <c r="J207" i="3"/>
  <c r="K207" i="3" s="1"/>
  <c r="E57" i="2"/>
  <c r="D32" i="2" s="1"/>
  <c r="E56" i="2"/>
  <c r="D31" i="2" s="1"/>
  <c r="E53" i="2"/>
  <c r="D28" i="2" s="1"/>
  <c r="E58" i="2"/>
  <c r="D33" i="2" s="1"/>
  <c r="E51" i="2"/>
  <c r="D26" i="2" s="1"/>
  <c r="E27" i="2"/>
  <c r="C13" i="12"/>
  <c r="C26" i="12"/>
  <c r="C11" i="12"/>
  <c r="E66" i="2"/>
  <c r="E39" i="2"/>
  <c r="C25" i="12"/>
  <c r="F148" i="20"/>
  <c r="F104" i="20"/>
  <c r="F154" i="20"/>
  <c r="F98" i="20"/>
  <c r="F157" i="20"/>
  <c r="F159" i="20"/>
  <c r="F146" i="20"/>
  <c r="F144" i="20"/>
  <c r="F161" i="20" s="1"/>
  <c r="F150" i="20"/>
  <c r="F117" i="20"/>
  <c r="F121" i="20"/>
  <c r="F96" i="20"/>
  <c r="F103" i="20"/>
  <c r="F124" i="20"/>
  <c r="F116" i="20"/>
  <c r="F156" i="20"/>
  <c r="F143" i="20"/>
  <c r="F131" i="20"/>
  <c r="F130" i="20"/>
  <c r="F153" i="20"/>
  <c r="F145" i="20"/>
  <c r="F155" i="20"/>
  <c r="F177" i="20"/>
  <c r="F170" i="20"/>
  <c r="F94" i="20"/>
  <c r="F93" i="20"/>
  <c r="F99" i="20"/>
  <c r="F102" i="20"/>
  <c r="F92" i="20"/>
  <c r="F100" i="20"/>
  <c r="F108" i="20"/>
  <c r="F95" i="20"/>
  <c r="F101" i="20"/>
  <c r="F107" i="20"/>
  <c r="F106" i="20"/>
  <c r="F182" i="20"/>
  <c r="F174" i="20"/>
  <c r="F168" i="20"/>
  <c r="F129" i="20"/>
  <c r="F133" i="20"/>
  <c r="F123" i="20"/>
  <c r="F126" i="20"/>
  <c r="F105" i="20"/>
  <c r="F125" i="20"/>
  <c r="K65" i="20"/>
  <c r="C77" i="20"/>
  <c r="E75" i="20"/>
  <c r="E85" i="20"/>
  <c r="F184" i="20"/>
  <c r="F179" i="20"/>
  <c r="F181" i="20"/>
  <c r="F172" i="20"/>
  <c r="F180" i="20"/>
  <c r="C84" i="20"/>
  <c r="E77" i="20"/>
  <c r="F183" i="20"/>
  <c r="F178" i="20"/>
  <c r="F175" i="20"/>
  <c r="F171" i="20"/>
  <c r="F169" i="20"/>
  <c r="F185" i="20"/>
  <c r="F173" i="20"/>
  <c r="D67" i="10"/>
  <c r="K224" i="3"/>
  <c r="L224" i="3" s="1"/>
  <c r="L210" i="3" l="1"/>
  <c r="M210" i="3" s="1"/>
  <c r="D27" i="3" s="1"/>
  <c r="D13" i="12" s="1"/>
  <c r="J224" i="3"/>
  <c r="L206" i="3"/>
  <c r="M206" i="3" s="1"/>
  <c r="D23" i="3" s="1"/>
  <c r="D9" i="12" s="1"/>
  <c r="L221" i="3"/>
  <c r="M221" i="3" s="1"/>
  <c r="D38" i="3" s="1"/>
  <c r="D24" i="12" s="1"/>
  <c r="L218" i="3"/>
  <c r="M218" i="3" s="1"/>
  <c r="L220" i="3"/>
  <c r="M220" i="3" s="1"/>
  <c r="L212" i="3"/>
  <c r="M212" i="3" s="1"/>
  <c r="D29" i="3" s="1"/>
  <c r="E29" i="3" s="1"/>
  <c r="L222" i="3"/>
  <c r="M222" i="3" s="1"/>
  <c r="D39" i="3" s="1"/>
  <c r="D25" i="12" s="1"/>
  <c r="L211" i="3"/>
  <c r="M211" i="3" s="1"/>
  <c r="D28" i="3" s="1"/>
  <c r="E28" i="3" s="1"/>
  <c r="L207" i="3"/>
  <c r="M207" i="3" s="1"/>
  <c r="L219" i="3"/>
  <c r="M219" i="3" s="1"/>
  <c r="D24" i="3"/>
  <c r="D10" i="12" s="1"/>
  <c r="D35" i="3"/>
  <c r="E35" i="3" s="1"/>
  <c r="D37" i="3"/>
  <c r="E37" i="3" s="1"/>
  <c r="D36" i="3"/>
  <c r="D22" i="12" s="1"/>
  <c r="L216" i="3"/>
  <c r="M216" i="3" s="1"/>
  <c r="D33" i="3" s="1"/>
  <c r="E33" i="3" s="1"/>
  <c r="L208" i="3"/>
  <c r="M208" i="3" s="1"/>
  <c r="D25" i="3" s="1"/>
  <c r="D11" i="12" s="1"/>
  <c r="L217" i="3"/>
  <c r="M217" i="3" s="1"/>
  <c r="D34" i="3" s="1"/>
  <c r="E34" i="3" s="1"/>
  <c r="L215" i="3"/>
  <c r="M215" i="3" s="1"/>
  <c r="D32" i="3" s="1"/>
  <c r="D18" i="12" s="1"/>
  <c r="L213" i="3"/>
  <c r="M213" i="3" s="1"/>
  <c r="D30" i="3" s="1"/>
  <c r="E30" i="3" s="1"/>
  <c r="L214" i="3"/>
  <c r="M214" i="3" s="1"/>
  <c r="D31" i="3" s="1"/>
  <c r="E31" i="3" s="1"/>
  <c r="L209" i="3"/>
  <c r="M209" i="3" s="1"/>
  <c r="L223" i="3"/>
  <c r="M223" i="3" s="1"/>
  <c r="E33" i="2"/>
  <c r="C19" i="12"/>
  <c r="C17" i="12"/>
  <c r="E31" i="2"/>
  <c r="D41" i="2"/>
  <c r="E41" i="2" s="1"/>
  <c r="F26" i="2" s="1"/>
  <c r="G26" i="2" s="1"/>
  <c r="E26" i="2"/>
  <c r="C12" i="12"/>
  <c r="C27" i="12" s="1"/>
  <c r="C14" i="12"/>
  <c r="E28" i="2"/>
  <c r="C18" i="12"/>
  <c r="E32" i="2"/>
  <c r="E32" i="20"/>
  <c r="E23" i="20"/>
  <c r="E27" i="20"/>
  <c r="H21" i="12"/>
  <c r="E36" i="20"/>
  <c r="F134" i="20"/>
  <c r="E31" i="20"/>
  <c r="F109" i="20"/>
  <c r="E24" i="20"/>
  <c r="H24" i="12"/>
  <c r="E34" i="20"/>
  <c r="H23" i="12"/>
  <c r="H26" i="12"/>
  <c r="E40" i="20"/>
  <c r="H19" i="12"/>
  <c r="E33" i="20"/>
  <c r="H22" i="12"/>
  <c r="H25" i="12"/>
  <c r="E39" i="20"/>
  <c r="H15" i="12"/>
  <c r="E29" i="20"/>
  <c r="H13" i="12"/>
  <c r="H20" i="12"/>
  <c r="E37" i="20"/>
  <c r="H12" i="12"/>
  <c r="E26" i="20"/>
  <c r="H16" i="12"/>
  <c r="E30" i="20"/>
  <c r="H14" i="12"/>
  <c r="E28" i="20"/>
  <c r="H211" i="20"/>
  <c r="F186" i="20"/>
  <c r="H11" i="12"/>
  <c r="E25" i="20"/>
  <c r="H17" i="12"/>
  <c r="C80" i="20"/>
  <c r="E76" i="20"/>
  <c r="E80" i="20" s="1"/>
  <c r="E82" i="20" s="1"/>
  <c r="F35" i="2"/>
  <c r="G35" i="2" s="1"/>
  <c r="F34" i="2"/>
  <c r="G34" i="2" s="1"/>
  <c r="F29" i="2"/>
  <c r="G29" i="2" s="1"/>
  <c r="F37" i="2"/>
  <c r="G37" i="2" s="1"/>
  <c r="F24" i="2"/>
  <c r="G24" i="2" s="1"/>
  <c r="F36" i="2"/>
  <c r="G36" i="2" s="1"/>
  <c r="F27" i="2"/>
  <c r="G27" i="2" s="1"/>
  <c r="F39" i="2"/>
  <c r="G39" i="2" s="1"/>
  <c r="F38" i="2"/>
  <c r="G38" i="2" s="1"/>
  <c r="I67" i="10"/>
  <c r="D103" i="10" s="1"/>
  <c r="D19" i="12"/>
  <c r="E32" i="3"/>
  <c r="E38" i="3"/>
  <c r="E27" i="3"/>
  <c r="D14" i="12" l="1"/>
  <c r="M224" i="3"/>
  <c r="E39" i="3"/>
  <c r="D16" i="12"/>
  <c r="D20" i="12"/>
  <c r="D15" i="12"/>
  <c r="E36" i="3"/>
  <c r="D17" i="12"/>
  <c r="E25" i="3"/>
  <c r="D21" i="12"/>
  <c r="D40" i="3"/>
  <c r="D26" i="12" s="1"/>
  <c r="D23" i="12"/>
  <c r="E24" i="3"/>
  <c r="D26" i="3"/>
  <c r="E26" i="3" s="1"/>
  <c r="F41" i="2"/>
  <c r="F40" i="2"/>
  <c r="G40" i="2" s="1"/>
  <c r="F31" i="2"/>
  <c r="G31" i="2" s="1"/>
  <c r="F30" i="2"/>
  <c r="G30" i="2" s="1"/>
  <c r="F28" i="2"/>
  <c r="G28" i="2" s="1"/>
  <c r="F23" i="2"/>
  <c r="G23" i="2" s="1"/>
  <c r="F33" i="2"/>
  <c r="G33" i="2" s="1"/>
  <c r="F25" i="2"/>
  <c r="G25" i="2" s="1"/>
  <c r="F32" i="2"/>
  <c r="G32" i="2" s="1"/>
  <c r="H10" i="12"/>
  <c r="H18" i="12"/>
  <c r="H9" i="12"/>
  <c r="E35" i="20"/>
  <c r="E38" i="20"/>
  <c r="D41" i="20"/>
  <c r="E41" i="20" s="1"/>
  <c r="C85" i="20"/>
  <c r="C81" i="20"/>
  <c r="I3" i="20" s="1"/>
  <c r="A4" i="20"/>
  <c r="D25" i="1" s="1"/>
  <c r="G41" i="2"/>
  <c r="D107" i="10"/>
  <c r="E103" i="10"/>
  <c r="H99" i="10"/>
  <c r="E23" i="3"/>
  <c r="D41" i="3" l="1"/>
  <c r="E41" i="3" s="1"/>
  <c r="D12" i="12"/>
  <c r="E40" i="3"/>
  <c r="D27" i="12"/>
  <c r="D31" i="12" s="1"/>
  <c r="H31" i="12"/>
  <c r="F34" i="20"/>
  <c r="G34" i="20" s="1"/>
  <c r="F41" i="20"/>
  <c r="F25" i="20"/>
  <c r="G25" i="20" s="1"/>
  <c r="F40" i="20"/>
  <c r="G40" i="20" s="1"/>
  <c r="F35" i="20"/>
  <c r="G35" i="20" s="1"/>
  <c r="F39" i="20"/>
  <c r="G39" i="20" s="1"/>
  <c r="F29" i="20"/>
  <c r="G29" i="20" s="1"/>
  <c r="F24" i="20"/>
  <c r="G24" i="20" s="1"/>
  <c r="F37" i="20"/>
  <c r="G37" i="20" s="1"/>
  <c r="F30" i="20"/>
  <c r="G30" i="20" s="1"/>
  <c r="K3" i="20"/>
  <c r="K5" i="20" s="1"/>
  <c r="I5" i="20"/>
  <c r="L4" i="20" s="1"/>
  <c r="F28" i="20"/>
  <c r="G28" i="20" s="1"/>
  <c r="F31" i="20"/>
  <c r="G31" i="20" s="1"/>
  <c r="F33" i="20"/>
  <c r="G33" i="20" s="1"/>
  <c r="F36" i="20"/>
  <c r="G36" i="20" s="1"/>
  <c r="F32" i="20"/>
  <c r="G32" i="20" s="1"/>
  <c r="F27" i="20"/>
  <c r="G27" i="20" s="1"/>
  <c r="F38" i="20"/>
  <c r="G38" i="20" s="1"/>
  <c r="F26" i="20"/>
  <c r="G26" i="20" s="1"/>
  <c r="F23" i="20"/>
  <c r="G23" i="20" s="1"/>
  <c r="F75" i="20"/>
  <c r="F85" i="20"/>
  <c r="I107" i="10"/>
  <c r="I108" i="10" s="1"/>
  <c r="E107" i="10"/>
  <c r="G41" i="20" l="1"/>
  <c r="L3" i="20"/>
  <c r="L5" i="20" s="1"/>
  <c r="B6" i="10"/>
  <c r="J107" i="10"/>
  <c r="F25" i="3"/>
  <c r="G25" i="3" s="1"/>
  <c r="F24" i="3"/>
  <c r="G24" i="3" s="1"/>
  <c r="F41" i="3"/>
  <c r="F34" i="3"/>
  <c r="G34" i="3" s="1"/>
  <c r="F26" i="3"/>
  <c r="G26" i="3" s="1"/>
  <c r="F39" i="3"/>
  <c r="G39" i="3" s="1"/>
  <c r="F35" i="3"/>
  <c r="G35" i="3" s="1"/>
  <c r="F31" i="3"/>
  <c r="G31" i="3" s="1"/>
  <c r="F27" i="3"/>
  <c r="G27" i="3" s="1"/>
  <c r="F38" i="3"/>
  <c r="G38" i="3" s="1"/>
  <c r="F23" i="3"/>
  <c r="G23" i="3" s="1"/>
  <c r="F33" i="3"/>
  <c r="G33" i="3" s="1"/>
  <c r="F30" i="3"/>
  <c r="G30" i="3" s="1"/>
  <c r="F37" i="3"/>
  <c r="G37" i="3" s="1"/>
  <c r="F29" i="3"/>
  <c r="G29" i="3" s="1"/>
  <c r="F36" i="3"/>
  <c r="G36" i="3" s="1"/>
  <c r="F40" i="3"/>
  <c r="G40" i="3" s="1"/>
  <c r="F32" i="3"/>
  <c r="G32" i="3" s="1"/>
  <c r="F28" i="3"/>
  <c r="G28" i="3" s="1"/>
  <c r="J108" i="10" l="1"/>
  <c r="K107" i="10"/>
  <c r="G41" i="3"/>
  <c r="E74" i="10" l="1"/>
  <c r="E85" i="10"/>
  <c r="D34" i="10" s="1"/>
  <c r="E89" i="10"/>
  <c r="D38" i="10" s="1"/>
  <c r="E76" i="10"/>
  <c r="D25" i="10" s="1"/>
  <c r="E80" i="10"/>
  <c r="D29" i="10" s="1"/>
  <c r="E78" i="10"/>
  <c r="D27" i="10" s="1"/>
  <c r="E86" i="10"/>
  <c r="D35" i="10" s="1"/>
  <c r="E77" i="10"/>
  <c r="D26" i="10" s="1"/>
  <c r="E81" i="10"/>
  <c r="D30" i="10" s="1"/>
  <c r="E93" i="10"/>
  <c r="E75" i="10"/>
  <c r="D24" i="10" s="1"/>
  <c r="E79" i="10"/>
  <c r="D28" i="10" s="1"/>
  <c r="E91" i="10"/>
  <c r="D40" i="10" s="1"/>
  <c r="E82" i="10"/>
  <c r="D31" i="10" s="1"/>
  <c r="E90" i="10"/>
  <c r="D39" i="10" s="1"/>
  <c r="E83" i="10"/>
  <c r="D32" i="10" s="1"/>
  <c r="E87" i="10"/>
  <c r="D36" i="10" s="1"/>
  <c r="E84" i="10"/>
  <c r="D33" i="10" s="1"/>
  <c r="E88" i="10"/>
  <c r="D37" i="10" s="1"/>
  <c r="E33" i="10" l="1"/>
  <c r="J19" i="12"/>
  <c r="J18" i="12"/>
  <c r="E32" i="10"/>
  <c r="E31" i="10"/>
  <c r="J17" i="12"/>
  <c r="E28" i="10"/>
  <c r="J14" i="12"/>
  <c r="J12" i="12"/>
  <c r="E26" i="10"/>
  <c r="J13" i="12"/>
  <c r="E27" i="10"/>
  <c r="E25" i="10"/>
  <c r="J11" i="12"/>
  <c r="E34" i="10"/>
  <c r="J20" i="12"/>
  <c r="J23" i="12"/>
  <c r="E37" i="10"/>
  <c r="E36" i="10"/>
  <c r="J22" i="12"/>
  <c r="J25" i="12"/>
  <c r="E39" i="10"/>
  <c r="E40" i="10"/>
  <c r="J26" i="12"/>
  <c r="J10" i="12"/>
  <c r="E24" i="10"/>
  <c r="J16" i="12"/>
  <c r="E30" i="10"/>
  <c r="E35" i="10"/>
  <c r="J21" i="12"/>
  <c r="J15" i="12"/>
  <c r="E29" i="10"/>
  <c r="J24" i="12"/>
  <c r="E38" i="10"/>
  <c r="D23" i="10"/>
  <c r="E92" i="10"/>
  <c r="E23" i="10" l="1"/>
  <c r="J9" i="12"/>
  <c r="D41" i="10"/>
  <c r="E41" i="10" s="1"/>
  <c r="F41" i="10" s="1"/>
  <c r="F35" i="10"/>
  <c r="G35" i="10" s="1"/>
  <c r="F40" i="10"/>
  <c r="G40" i="10" s="1"/>
  <c r="F36" i="10"/>
  <c r="G36" i="10" s="1"/>
  <c r="F34" i="10"/>
  <c r="G34" i="10" s="1"/>
  <c r="F25" i="10"/>
  <c r="G25" i="10" s="1"/>
  <c r="F28" i="10"/>
  <c r="G28" i="10" s="1"/>
  <c r="F31" i="10"/>
  <c r="G31" i="10" s="1"/>
  <c r="F33" i="10"/>
  <c r="G33" i="10" s="1"/>
  <c r="F23" i="10" l="1"/>
  <c r="G23" i="10" s="1"/>
  <c r="F26" i="10"/>
  <c r="G26" i="10" s="1"/>
  <c r="F37" i="10"/>
  <c r="G37" i="10" s="1"/>
  <c r="F24" i="10"/>
  <c r="G24" i="10" s="1"/>
  <c r="F29" i="10"/>
  <c r="G29" i="10" s="1"/>
  <c r="F32" i="10"/>
  <c r="G32" i="10" s="1"/>
  <c r="F27" i="10"/>
  <c r="G27" i="10" s="1"/>
  <c r="F39" i="10"/>
  <c r="G39" i="10" s="1"/>
  <c r="F30" i="10"/>
  <c r="G30" i="10" s="1"/>
  <c r="F38" i="10"/>
  <c r="G38" i="10" s="1"/>
  <c r="G41" i="10" l="1"/>
  <c r="F67" i="10" l="1"/>
  <c r="D24" i="1"/>
  <c r="D28" i="1" s="1"/>
  <c r="D30" i="1" s="1"/>
  <c r="C70" i="6" l="1"/>
  <c r="E49" i="6" l="1"/>
  <c r="E64" i="6"/>
  <c r="D38" i="6" s="1"/>
  <c r="E60" i="6"/>
  <c r="D34" i="6" s="1"/>
  <c r="E56" i="6"/>
  <c r="D30" i="6" s="1"/>
  <c r="E52" i="6"/>
  <c r="D26" i="6" s="1"/>
  <c r="E65" i="6"/>
  <c r="D39" i="6" s="1"/>
  <c r="E61" i="6"/>
  <c r="D35" i="6" s="1"/>
  <c r="E57" i="6"/>
  <c r="D31" i="6" s="1"/>
  <c r="E53" i="6"/>
  <c r="D27" i="6" s="1"/>
  <c r="E66" i="6"/>
  <c r="D40" i="6" s="1"/>
  <c r="E62" i="6"/>
  <c r="D36" i="6" s="1"/>
  <c r="E58" i="6"/>
  <c r="D32" i="6" s="1"/>
  <c r="E54" i="6"/>
  <c r="D28" i="6" s="1"/>
  <c r="E50" i="6"/>
  <c r="D24" i="6" s="1"/>
  <c r="E63" i="6"/>
  <c r="D37" i="6" s="1"/>
  <c r="E59" i="6"/>
  <c r="D33" i="6" s="1"/>
  <c r="E55" i="6"/>
  <c r="D29" i="6" s="1"/>
  <c r="E51" i="6"/>
  <c r="D25" i="6" s="1"/>
  <c r="D23" i="6"/>
  <c r="D41" i="6" l="1"/>
  <c r="D6" i="6" s="1"/>
  <c r="E67" i="6"/>
  <c r="E23" i="6"/>
  <c r="E41" i="6"/>
  <c r="G9" i="12"/>
  <c r="E37" i="6"/>
  <c r="G23" i="12"/>
  <c r="M23" i="12" s="1"/>
  <c r="E35" i="6"/>
  <c r="G21" i="12"/>
  <c r="M21" i="12" s="1"/>
  <c r="E36" i="6"/>
  <c r="G22" i="12"/>
  <c r="M22" i="12" s="1"/>
  <c r="E25" i="6"/>
  <c r="G11" i="12"/>
  <c r="M11" i="12" s="1"/>
  <c r="E28" i="6"/>
  <c r="G14" i="12"/>
  <c r="M14" i="12" s="1"/>
  <c r="E34" i="6"/>
  <c r="G20" i="12"/>
  <c r="M20" i="12" s="1"/>
  <c r="G13" i="12"/>
  <c r="M13" i="12" s="1"/>
  <c r="E27" i="6"/>
  <c r="G17" i="12"/>
  <c r="M17" i="12" s="1"/>
  <c r="E31" i="6"/>
  <c r="E33" i="6"/>
  <c r="G19" i="12"/>
  <c r="M19" i="12" s="1"/>
  <c r="E29" i="6"/>
  <c r="G15" i="12"/>
  <c r="M15" i="12" s="1"/>
  <c r="E24" i="6"/>
  <c r="G10" i="12"/>
  <c r="M10" i="12" s="1"/>
  <c r="E30" i="6"/>
  <c r="G16" i="12"/>
  <c r="M16" i="12" s="1"/>
  <c r="E32" i="6"/>
  <c r="G18" i="12"/>
  <c r="M18" i="12" s="1"/>
  <c r="E26" i="6"/>
  <c r="G12" i="12"/>
  <c r="M12" i="12" s="1"/>
  <c r="E38" i="6"/>
  <c r="G24" i="12"/>
  <c r="M24" i="12" s="1"/>
  <c r="E40" i="6"/>
  <c r="G26" i="12"/>
  <c r="M26" i="12" s="1"/>
  <c r="E39" i="6"/>
  <c r="G25" i="12"/>
  <c r="M25" i="12" s="1"/>
  <c r="N26" i="12" l="1"/>
  <c r="D21" i="11"/>
  <c r="E21" i="11" s="1"/>
  <c r="D7" i="11"/>
  <c r="E7" i="11" s="1"/>
  <c r="N12" i="12"/>
  <c r="D11" i="11"/>
  <c r="E11" i="11" s="1"/>
  <c r="N16" i="12"/>
  <c r="N17" i="12"/>
  <c r="D12" i="11"/>
  <c r="E12" i="11" s="1"/>
  <c r="N13" i="12"/>
  <c r="D8" i="11"/>
  <c r="E8" i="11" s="1"/>
  <c r="G26" i="6"/>
  <c r="G24" i="6"/>
  <c r="G27" i="6"/>
  <c r="G33" i="6"/>
  <c r="G28" i="6"/>
  <c r="G37" i="6"/>
  <c r="G31" i="6"/>
  <c r="G36" i="6"/>
  <c r="G25" i="6"/>
  <c r="G34" i="6"/>
  <c r="G38" i="6"/>
  <c r="G30" i="6"/>
  <c r="G40" i="6"/>
  <c r="G39" i="6"/>
  <c r="G29" i="6"/>
  <c r="G35" i="6"/>
  <c r="G32" i="6"/>
  <c r="G23" i="6"/>
  <c r="N25" i="12"/>
  <c r="D20" i="11"/>
  <c r="E20" i="11" s="1"/>
  <c r="D19" i="11"/>
  <c r="E19" i="11" s="1"/>
  <c r="N24" i="12"/>
  <c r="D13" i="11"/>
  <c r="E13" i="11" s="1"/>
  <c r="N18" i="12"/>
  <c r="D5" i="11"/>
  <c r="E5" i="11" s="1"/>
  <c r="N10" i="12"/>
  <c r="D10" i="11"/>
  <c r="E10" i="11" s="1"/>
  <c r="N15" i="12"/>
  <c r="D14" i="11"/>
  <c r="E14" i="11" s="1"/>
  <c r="N19" i="12"/>
  <c r="D15" i="11"/>
  <c r="E15" i="11" s="1"/>
  <c r="N20" i="12"/>
  <c r="D9" i="11"/>
  <c r="E9" i="11" s="1"/>
  <c r="N14" i="12"/>
  <c r="D6" i="11"/>
  <c r="E6" i="11" s="1"/>
  <c r="N11" i="12"/>
  <c r="D17" i="11"/>
  <c r="E17" i="11" s="1"/>
  <c r="N22" i="12"/>
  <c r="D16" i="11"/>
  <c r="E16" i="11" s="1"/>
  <c r="N21" i="12"/>
  <c r="D18" i="11"/>
  <c r="E18" i="11" s="1"/>
  <c r="N23" i="12"/>
  <c r="G27" i="12"/>
  <c r="G31" i="12" s="1"/>
  <c r="M9" i="12"/>
  <c r="M27" i="12" l="1"/>
  <c r="N27" i="12" s="1"/>
  <c r="O27" i="12" s="1"/>
  <c r="N9" i="12"/>
  <c r="G41" i="6"/>
  <c r="O26" i="12"/>
  <c r="P26" i="12" s="1"/>
  <c r="R26" i="12" s="1"/>
  <c r="O10" i="12" l="1"/>
  <c r="P10" i="12" s="1"/>
  <c r="R10" i="12" s="1"/>
  <c r="O14" i="12"/>
  <c r="P14" i="12" s="1"/>
  <c r="R14" i="12" s="1"/>
  <c r="O13" i="12"/>
  <c r="P13" i="12" s="1"/>
  <c r="R13" i="12" s="1"/>
  <c r="O24" i="12"/>
  <c r="P24" i="12" s="1"/>
  <c r="R24" i="12" s="1"/>
  <c r="O19" i="12"/>
  <c r="P19" i="12" s="1"/>
  <c r="R19" i="12" s="1"/>
  <c r="O22" i="12"/>
  <c r="P22" i="12" s="1"/>
  <c r="R22" i="12" s="1"/>
  <c r="O17" i="12"/>
  <c r="P17" i="12" s="1"/>
  <c r="R17" i="12" s="1"/>
  <c r="O18" i="12"/>
  <c r="P18" i="12" s="1"/>
  <c r="R18" i="12" s="1"/>
  <c r="O15" i="12"/>
  <c r="P15" i="12" s="1"/>
  <c r="R15" i="12" s="1"/>
  <c r="O20" i="12"/>
  <c r="P20" i="12" s="1"/>
  <c r="R20" i="12" s="1"/>
  <c r="O11" i="12"/>
  <c r="P11" i="12" s="1"/>
  <c r="R11" i="12" s="1"/>
  <c r="O21" i="12"/>
  <c r="P21" i="12" s="1"/>
  <c r="R21" i="12" s="1"/>
  <c r="E4" i="11"/>
  <c r="D22" i="11"/>
  <c r="E22" i="11" s="1"/>
  <c r="O16" i="12"/>
  <c r="P16" i="12" s="1"/>
  <c r="R16" i="12" s="1"/>
  <c r="O23" i="12"/>
  <c r="P23" i="12" s="1"/>
  <c r="R23" i="12" s="1"/>
  <c r="O9" i="12"/>
  <c r="P9" i="12" s="1"/>
  <c r="O12" i="12"/>
  <c r="P12" i="12" s="1"/>
  <c r="R12" i="12" s="1"/>
  <c r="O25" i="12"/>
  <c r="P25" i="12" s="1"/>
  <c r="R25" i="12" s="1"/>
  <c r="F22" i="11" l="1"/>
  <c r="F17" i="11"/>
  <c r="G17" i="11" s="1"/>
  <c r="F12" i="11"/>
  <c r="G12" i="11" s="1"/>
  <c r="F8" i="11"/>
  <c r="G8" i="11" s="1"/>
  <c r="F19" i="11"/>
  <c r="G19" i="11" s="1"/>
  <c r="F6" i="11"/>
  <c r="G6" i="11" s="1"/>
  <c r="F14" i="11"/>
  <c r="G14" i="11" s="1"/>
  <c r="F7" i="11"/>
  <c r="G7" i="11" s="1"/>
  <c r="F16" i="11"/>
  <c r="G16" i="11" s="1"/>
  <c r="F13" i="11"/>
  <c r="G13" i="11" s="1"/>
  <c r="F18" i="11"/>
  <c r="G18" i="11" s="1"/>
  <c r="F11" i="11"/>
  <c r="G11" i="11" s="1"/>
  <c r="F5" i="11"/>
  <c r="G5" i="11" s="1"/>
  <c r="F9" i="11"/>
  <c r="G9" i="11" s="1"/>
  <c r="F20" i="11"/>
  <c r="G20" i="11" s="1"/>
  <c r="F21" i="11"/>
  <c r="G21" i="11" s="1"/>
  <c r="F15" i="11"/>
  <c r="G15" i="11" s="1"/>
  <c r="F10" i="11"/>
  <c r="G10" i="11" s="1"/>
  <c r="F4" i="11"/>
  <c r="G4" i="11" s="1"/>
  <c r="R9" i="12"/>
  <c r="P27" i="12"/>
  <c r="R27" i="12" s="1"/>
  <c r="G22" i="11" l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C21" authorId="0" shapeId="0">
      <text>
        <r>
          <rPr>
            <b/>
            <sz val="9"/>
            <color indexed="81"/>
            <rFont val="Tahoma"/>
            <family val="2"/>
          </rPr>
          <t>Fuente: MINHAP. Relaciones Financieras entre España y la UE 2014.</t>
        </r>
        <r>
          <rPr>
            <sz val="9"/>
            <color indexed="81"/>
            <rFont val="Tahoma"/>
            <family val="2"/>
          </rPr>
          <t xml:space="preserve">
http://www.dgfc.sgpg.meh.es/sitios/dgfc/es-ES/rpue/rfeue/Paginas/rfeue.aspx</t>
        </r>
      </text>
    </comment>
    <comment ref="D21" authorId="0" shapeId="0">
      <text>
        <r>
          <rPr>
            <sz val="8"/>
            <color indexed="81"/>
            <rFont val="Tahoma"/>
            <family val="2"/>
          </rPr>
          <t>Fuente: MINHAP. DG Fondos Comunitarios. La diferencia entre ambas cifras puede obedecer a plazos diferentes de imputación de las transferencias recibidas en el Tesoro en términos de caja.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Caballero Fernández, Mercedes</author>
  </authors>
  <commentList>
    <comment ref="D48" authorId="0" shapeId="0">
      <text>
        <r>
          <rPr>
            <sz val="9"/>
            <color indexed="81"/>
            <rFont val="Tahoma"/>
            <charset val="1"/>
          </rPr>
          <t>Para calcular el peso se utilizar el cuadro 
CUADRO VII.1.3.i) del informe de Relaciones Financieras con la UE 2015</t>
        </r>
      </text>
    </comment>
  </commentList>
</comments>
</file>

<file path=xl/comments3.xml><?xml version="1.0" encoding="utf-8"?>
<comments xmlns="http://schemas.openxmlformats.org/spreadsheetml/2006/main">
  <authors>
    <author>Caballero Fernández, Mercedes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UAFSE Informe Anual 2014. Programa Operativo de Lucha contra la discriminación. Cuadro 5: Indicadores Financieros. Distribución Regional.
http://www.empleo.gob.es/uafse/es/gestionando/informesAnuales/index.html</t>
        </r>
      </text>
    </comment>
    <comment ref="A23" authorId="0" shapeId="0">
      <text>
        <r>
          <rPr>
            <b/>
            <sz val="9"/>
            <color indexed="81"/>
            <rFont val="Tahoma"/>
            <family val="2"/>
          </rPr>
          <t>POAE. Informe 2014
Cuadro 5. Indicadores financieros. Distribución regional
2.1. Análisis cuantitativo y cualitativo de la ejecución
5.Indicadores financieros: Región</t>
        </r>
      </text>
    </comment>
  </commentList>
</comments>
</file>

<file path=xl/comments4.xml><?xml version="1.0" encoding="utf-8"?>
<comments xmlns="http://schemas.openxmlformats.org/spreadsheetml/2006/main">
  <authors>
    <author>Caballero Fernández, Mercedes</author>
  </authors>
  <commentList>
    <comment ref="I48" authorId="0" shapeId="0">
      <text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<sst xmlns="http://schemas.openxmlformats.org/spreadsheetml/2006/main" count="1446" uniqueCount="441">
  <si>
    <t>Aportación Española a la UE</t>
  </si>
  <si>
    <t>Recursos propios tradicionales</t>
  </si>
  <si>
    <t xml:space="preserve">   - compensacion</t>
  </si>
  <si>
    <t>Recurso IVA</t>
  </si>
  <si>
    <t>Aportación al FED</t>
  </si>
  <si>
    <t>total</t>
  </si>
  <si>
    <t>criterio imputación</t>
  </si>
  <si>
    <t>rec. Imputada aranceles y exacciones agrarias</t>
  </si>
  <si>
    <t>Pagos comunitarios a España</t>
  </si>
  <si>
    <t>saldo neto España</t>
  </si>
  <si>
    <t>importe total</t>
  </si>
  <si>
    <t>via Estado</t>
  </si>
  <si>
    <t>1.  recursos propios tradicionales neto</t>
  </si>
  <si>
    <t>criterio de reparto:</t>
  </si>
  <si>
    <t>fuentes:</t>
  </si>
  <si>
    <t>Reparto territorial</t>
  </si>
  <si>
    <t>ingreso total, miles de euros</t>
  </si>
  <si>
    <t>ingresos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</si>
  <si>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</si>
  <si>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</si>
  <si>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</si>
  <si>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</si>
  <si>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</si>
  <si>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</si>
  <si>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</si>
  <si>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</si>
  <si>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</si>
  <si>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</si>
  <si>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</si>
  <si>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</si>
  <si>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</si>
  <si>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</si>
  <si>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</si>
  <si>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</si>
  <si>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</si>
  <si>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</si>
  <si>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</si>
  <si>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</si>
  <si>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Concepto:</t>
  </si>
  <si>
    <t>volumen de ingreso o gasto:</t>
  </si>
  <si>
    <t>2. subtotal otros recursos</t>
  </si>
  <si>
    <t>11. FEAGA</t>
  </si>
  <si>
    <t>12. FEADER</t>
  </si>
  <si>
    <t>13. FEOGA-O, IFOP, FEP y otros</t>
  </si>
  <si>
    <t>15. FSE</t>
  </si>
  <si>
    <t>17. Otras transferencias</t>
  </si>
  <si>
    <t>1. Recursos propios tradicionales (RPT), netos de compensación por costes de gestión</t>
  </si>
  <si>
    <t>Recaudación imputada de arancles y exacciones agrarias</t>
  </si>
  <si>
    <t>carga imputada</t>
  </si>
  <si>
    <t>peso en total</t>
  </si>
  <si>
    <t>aranceles imputados</t>
  </si>
  <si>
    <t>total a imputar</t>
  </si>
  <si>
    <t>ingresos imputados</t>
  </si>
  <si>
    <t>saldo total relativo millones</t>
  </si>
  <si>
    <t>volumen de ingreso o gasto: miles</t>
  </si>
  <si>
    <t>2. Resto aportación a la UE, incluyendo FED</t>
  </si>
  <si>
    <t>ingresos netos estatales + cupo y aportación + ajuste forales</t>
  </si>
  <si>
    <t>Ver programa I125</t>
  </si>
  <si>
    <t>IRPF</t>
  </si>
  <si>
    <t>IVA</t>
  </si>
  <si>
    <t>IIEE</t>
  </si>
  <si>
    <t>Primas de Seguros</t>
  </si>
  <si>
    <t>I521: Ingr financ y patrimoniales de la Adm Central</t>
  </si>
  <si>
    <t>I522: Ingresos del Banco de España</t>
  </si>
  <si>
    <t>subtotal</t>
  </si>
  <si>
    <t>Ingresos homogeneizados totales por imuestos y otros ingresos estatales, carga imputada</t>
  </si>
  <si>
    <t>ajustes forales</t>
  </si>
  <si>
    <t>provincias</t>
  </si>
  <si>
    <t>provincias via F Suf</t>
  </si>
  <si>
    <t>municipios</t>
  </si>
  <si>
    <t>gasto estado en CyMel, sanidad, edu y serv soc</t>
  </si>
  <si>
    <t xml:space="preserve"> - participacióin CCAARC</t>
  </si>
  <si>
    <t xml:space="preserve"> - participación Forales</t>
  </si>
  <si>
    <t xml:space="preserve"> - participación ccll</t>
  </si>
  <si>
    <t>cupo y aportación</t>
  </si>
  <si>
    <t>Ajustes forales</t>
  </si>
  <si>
    <t>ajustes ceuta y melilla</t>
  </si>
  <si>
    <t>total sin negativos</t>
  </si>
  <si>
    <t>13. FEOGA-O y otros</t>
  </si>
  <si>
    <t>1. Datos de relaciones financieras con la UE para lo que va directamente a las ccaa</t>
  </si>
  <si>
    <t>sin reg</t>
  </si>
  <si>
    <t xml:space="preserve">1. Datos de relaciones financieras con la UE </t>
  </si>
  <si>
    <t>pagos imputados</t>
  </si>
  <si>
    <t>peso en subtot</t>
  </si>
  <si>
    <t>x</t>
  </si>
  <si>
    <t>Otros fondos comunitarios</t>
  </si>
  <si>
    <t>PHARE</t>
  </si>
  <si>
    <t>Espacio Econ Europ</t>
  </si>
  <si>
    <t>CECA</t>
  </si>
  <si>
    <t>Flujos migratorios</t>
  </si>
  <si>
    <t>I+D</t>
  </si>
  <si>
    <t>Otros en el BE</t>
  </si>
  <si>
    <t>pob</t>
  </si>
  <si>
    <t>particip</t>
  </si>
  <si>
    <t>peso en ccaa</t>
  </si>
  <si>
    <t>Total</t>
  </si>
  <si>
    <t>Recurso RNB</t>
  </si>
  <si>
    <r>
      <t xml:space="preserve">impuestos estatales + cupo + </t>
    </r>
    <r>
      <rPr>
        <sz val="12"/>
        <color rgb="FFFF0000"/>
        <rFont val="Calibri"/>
        <family val="2"/>
        <scheme val="minor"/>
      </rPr>
      <t>(?)</t>
    </r>
    <r>
      <rPr>
        <sz val="12"/>
        <color theme="1"/>
        <rFont val="Calibri"/>
        <family val="2"/>
        <scheme val="minor"/>
      </rPr>
      <t xml:space="preserve"> ajustes forales</t>
    </r>
  </si>
  <si>
    <t>Educación</t>
  </si>
  <si>
    <t>1. Gasto o ingreso total</t>
  </si>
  <si>
    <t>miles de euros</t>
  </si>
  <si>
    <t>saldo bruto, no neutralizado</t>
  </si>
  <si>
    <t>en proporción a los pagos territorializados según</t>
  </si>
  <si>
    <t>gasto medio per capita</t>
  </si>
  <si>
    <t>saldo relativo total, miles</t>
  </si>
  <si>
    <t>saldo relataivo per capita euros</t>
  </si>
  <si>
    <t>saldo en millones</t>
  </si>
  <si>
    <t>Aportación por prestación de servicios</t>
  </si>
  <si>
    <t>Intereses de demora</t>
  </si>
  <si>
    <t>2000-2006</t>
  </si>
  <si>
    <t>2007-2013</t>
  </si>
  <si>
    <t xml:space="preserve"> Total</t>
  </si>
  <si>
    <t>FEGA</t>
  </si>
  <si>
    <t>Devoluciones</t>
  </si>
  <si>
    <t>Por imputar</t>
  </si>
  <si>
    <t>FEGA sin reg-ajustes y reembolsos</t>
  </si>
  <si>
    <t>Pagos a CCAA</t>
  </si>
  <si>
    <t xml:space="preserve">(FEAG) Fondo Europeo de Adaptación a la Globalización </t>
  </si>
  <si>
    <t>FEDER 2000-2006</t>
  </si>
  <si>
    <t>FEDER</t>
  </si>
  <si>
    <t>Pagos territorializados por CA según datos de la DGFondos Comunitarios</t>
  </si>
  <si>
    <t>1. Gasto territorializado directamente</t>
  </si>
  <si>
    <t>FEDER PERIODO 2007-13 PROGRAMAS REGIONALIZADOS</t>
  </si>
  <si>
    <t xml:space="preserve">Eje 1 Desarrollo de la Economía del Conocimiento </t>
  </si>
  <si>
    <t>Eje 3 Medioambiente, Entorno natural, Recursos Hídricos y prevención de riesgos</t>
  </si>
  <si>
    <t>Eje 4  Transporte y energía</t>
  </si>
  <si>
    <t>FEDER neto de programas con desbordamientos</t>
  </si>
  <si>
    <t>Ceuta</t>
  </si>
  <si>
    <t>Melilla</t>
  </si>
  <si>
    <t>ASISTENCIA TÉCNICA</t>
  </si>
  <si>
    <t>FONDO TECNOLÓGICO</t>
  </si>
  <si>
    <t>ECONOMIA DEL CONOCIMIENTO</t>
  </si>
  <si>
    <t>TOTAL</t>
  </si>
  <si>
    <t>Correción por desbordamientos</t>
  </si>
  <si>
    <t>Gasto territorializado directamente</t>
  </si>
  <si>
    <t xml:space="preserve">Peso en PIB </t>
  </si>
  <si>
    <t xml:space="preserve">Peso en POBLACIÓN </t>
  </si>
  <si>
    <t>Gasto en medio ambiente corregido por desbordamientos</t>
  </si>
  <si>
    <t>Transporte y energía:</t>
  </si>
  <si>
    <t>4. Programas de infraestructuras: corrección por desbordamientos  (75 directamente, 12,5% por PIB y 12,5% por Pob)</t>
  </si>
  <si>
    <t>Gasto en infraestructuras corregido por desbordamientos</t>
  </si>
  <si>
    <t>Feder-cohesión: Medio ambiente, desarrollo y transportes</t>
  </si>
  <si>
    <t>5. Programas de infraestructuras: corrección por desbordamientos  (75 directamente, 12,5% por PIB y 12,5% por Pob)</t>
  </si>
  <si>
    <t>EJE 3</t>
  </si>
  <si>
    <t>EJE 4</t>
  </si>
  <si>
    <t>EJE 7</t>
  </si>
  <si>
    <t>Total territorializado</t>
  </si>
  <si>
    <t>Fuente: Dirección General de Fondos Comunitarios</t>
  </si>
  <si>
    <t>PROGRAMA OPERATIVO</t>
  </si>
  <si>
    <t>FSE 2000-2006</t>
  </si>
  <si>
    <t>FSE 2007-13 REGIONALIZADO</t>
  </si>
  <si>
    <t>FSE PLURIRREGIONALES 2000-2006 (REGIONES OBJ.1)</t>
  </si>
  <si>
    <t>FSE PLURIRREGIONALES 2000-2006 (REGIONES OBJ.3)</t>
  </si>
  <si>
    <t>EJE 1</t>
  </si>
  <si>
    <t>EJE 2</t>
  </si>
  <si>
    <t>EJE 5</t>
  </si>
  <si>
    <t>EJE 6</t>
  </si>
  <si>
    <t>EJE 8</t>
  </si>
  <si>
    <t>EJE 9</t>
  </si>
  <si>
    <t>Datos de carga imputada impuestos sobre trafico exterior. Programa I 125</t>
  </si>
  <si>
    <t>Transferencias territorializadas</t>
  </si>
  <si>
    <t>Subtotal imputado</t>
  </si>
  <si>
    <t>2. Resto de fondos</t>
  </si>
  <si>
    <t>Criterio de reparto: población</t>
  </si>
  <si>
    <t>% población</t>
  </si>
  <si>
    <t>Subtotal a imputar</t>
  </si>
  <si>
    <t xml:space="preserve"> Sociedades</t>
  </si>
  <si>
    <t>Pagos directos de FSE a las CCAA</t>
  </si>
  <si>
    <t>En los plurirregionales que no hay datos de pagos por CA, se reparte en función de la población de las CCAA afectadas</t>
  </si>
  <si>
    <t>fuentes: DG Fondos Comunitarios MINHAP</t>
  </si>
  <si>
    <t>volumen de ingreso o gasto (miles de euros)</t>
  </si>
  <si>
    <t>1. Educación ( Programas Europeos Erasmus, Comenius, GRUNDTVIG, Leonardo y Visitas de estudios)</t>
  </si>
  <si>
    <t>Territorialización directa y población</t>
  </si>
  <si>
    <t>Fondos sin parte educación</t>
  </si>
  <si>
    <t>fuentes: DG Fondos y SEPIE</t>
  </si>
  <si>
    <t>Fuente: SEPIE (Servicio español para la internacionalización de la educación). Ministerio de Educación y Cultura</t>
  </si>
  <si>
    <t>Otros recursos UE</t>
  </si>
  <si>
    <t xml:space="preserve">criterio de reparto: </t>
  </si>
  <si>
    <t>TRANSFERENCIAS DEL FEOGA-ORIENTACIÓN, IFOP, FEP Y OTROS RECURSOS DEL SECTOR AGRARIO Y PESQUERO A ESPAÑA EN EL PERIODO 2007-2012 (POR COMUNIDADES AUTÓNOMAS)</t>
  </si>
  <si>
    <t>14.TOTAL  FEDER-COHESION</t>
  </si>
  <si>
    <t>16. Otras transferencias</t>
  </si>
  <si>
    <t>TOTAL:</t>
  </si>
  <si>
    <t>Desglose</t>
  </si>
  <si>
    <t>Tabla del Anexo 7</t>
  </si>
  <si>
    <t>Regionalización de las transferencias del FEOGA-O, IFOP y otros  a España, p. 127</t>
  </si>
  <si>
    <t xml:space="preserve">fuentes: </t>
  </si>
  <si>
    <t>Criterio de reparto:</t>
  </si>
  <si>
    <t>Volumen de ingreso o gasto (miles de euros)</t>
  </si>
  <si>
    <t>Saldo total relativo</t>
  </si>
  <si>
    <t>Saldo per cápita relativo</t>
  </si>
  <si>
    <t>Ingreso total,             miles de euros</t>
  </si>
  <si>
    <t>Ingresos per cápita, euros</t>
  </si>
  <si>
    <t>2007 - 2013</t>
  </si>
  <si>
    <t>AJUSTES POR DESBORDAMIENTOS:</t>
  </si>
  <si>
    <t>5. FEDER neto de programas (75 directamente, 12,5% por PIB y 12,5% por Pob)</t>
  </si>
  <si>
    <t>TERRITORIALIZACIÓN DE LO NO TERRITORIALIZADO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</si>
  <si>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DESGLOSE INGRESOS DEFINITIVO.xlsx</t>
    </r>
  </si>
  <si>
    <t>A territorializar:</t>
  </si>
  <si>
    <t>Gasto enprgs. FEDER netos corregido por desbordamientos</t>
  </si>
  <si>
    <t>peso del gasto</t>
  </si>
  <si>
    <t>B.</t>
  </si>
  <si>
    <t>A.</t>
  </si>
  <si>
    <t xml:space="preserve">7. Asistencia técnica imputada a Madrid: por el total del gasto territorializado hasta ahora una vez corregido por desbordamientos.. </t>
  </si>
  <si>
    <t>Gasto terrritorializado</t>
  </si>
  <si>
    <t>2. Plan plurianual 2006-2013 no territorializado: se regionaliza  en función del gasto si territorializado de este plan una vez corregido por desbordamientos.</t>
  </si>
  <si>
    <t>Datos de relaciones financieras con la UE 2014</t>
  </si>
  <si>
    <t>Pago Sentencias TJUE</t>
  </si>
  <si>
    <t xml:space="preserve"> Incluye el 25% del total de RPT que la UE reintegra en concepto de compensación por los gastos de recaudación.</t>
  </si>
  <si>
    <t>Pob_CCAA</t>
  </si>
  <si>
    <t>Población media padrón 2013</t>
  </si>
  <si>
    <t>Relaciones Financieras con la UE 2014</t>
  </si>
  <si>
    <t>Imp_tot_prg</t>
  </si>
  <si>
    <t>PROGRAMAS DE INFRAESTRUCTURAS FCH FEDER-COHESIÓN</t>
  </si>
  <si>
    <t>FCH INFRAESTRUCTURAS FEDER</t>
  </si>
  <si>
    <t>FCH INFRAESTRUCTURAS COHESIÓN</t>
  </si>
  <si>
    <t>FONDO TECNOLOGICO</t>
  </si>
  <si>
    <t>ECONOMÍA BASADA EN EL CONOCIMIENTO</t>
  </si>
  <si>
    <t>FEDER REGIONALIZADO</t>
  </si>
  <si>
    <t>FEDER PLURIRREGIONALES</t>
  </si>
  <si>
    <t>FCH-FEDER (INFRAS)</t>
  </si>
  <si>
    <t>FCH-COHESIÓN (INFRAS)</t>
  </si>
  <si>
    <t>1. Desarrollo de la economía del conocimiento, Eje 1</t>
  </si>
  <si>
    <t>G25e_PESO_PIB</t>
  </si>
  <si>
    <t>G25e_PESO_POB</t>
  </si>
  <si>
    <t>Gasto territorializado directamente Eje 1</t>
  </si>
  <si>
    <t>3. Programas de medio ambiente Eje 3: corrección por desbordamientos (75 directamente, 12,5% por PIB y 12,5% por Pob)</t>
  </si>
  <si>
    <t>Gasto territorializado directamente Eje 3</t>
  </si>
  <si>
    <t>Transporte y energía: Eje 4</t>
  </si>
  <si>
    <t>Gasto territorializado directamente Eje 4</t>
  </si>
  <si>
    <t>Castilla - La Mancha</t>
  </si>
  <si>
    <t>Pais Vasco</t>
  </si>
  <si>
    <t>6. Fondo tecnológico y Economía del conocimiento: en función del peso del peso de las certificaciones de gasto realizadas y que producen pagos efectivos en el año en curso ( de octubre a diciembre 2012 y de enero a septiembre 2013)</t>
  </si>
  <si>
    <t>Fuente: DG Fondos Comunitarios: Consulta directa</t>
  </si>
  <si>
    <t xml:space="preserve">TOTAL </t>
  </si>
  <si>
    <t>AYUDA DECLARADA POEC-FEDER 2013</t>
  </si>
  <si>
    <t>TOTAL CERTIFICACIONES AYUDA PROGRAMA ASISTENCIA TÉCNICA-FEDER</t>
  </si>
  <si>
    <t>SUBTOTAL FEDER PLURIS</t>
  </si>
  <si>
    <t xml:space="preserve">SUBTOTAL PROGRAMA FEDER-COHESIÓN </t>
  </si>
  <si>
    <t>TOTAL FEDER-COHESIÓN</t>
  </si>
  <si>
    <t>SUBTOTAL FEDER</t>
  </si>
  <si>
    <t>14. FEDER Y FEDER-COHESIÓN</t>
  </si>
  <si>
    <t>I12_125_arancelesimputados</t>
  </si>
  <si>
    <t>I11_111_RecHomogIRPF</t>
  </si>
  <si>
    <t>I11_112_RechomogIS</t>
  </si>
  <si>
    <t>I11_113_RechomogNRes</t>
  </si>
  <si>
    <t>Renta No residentes</t>
  </si>
  <si>
    <t>I12_121_IVA</t>
  </si>
  <si>
    <t>I12_122_IIEE</t>
  </si>
  <si>
    <t>I12_126_PrSeg</t>
  </si>
  <si>
    <t>I30_50_I521IFPAC</t>
  </si>
  <si>
    <t xml:space="preserve"> Ingr financ y patrimoniales de la Adm Central</t>
  </si>
  <si>
    <t>I30_50_I522IBE</t>
  </si>
  <si>
    <t xml:space="preserve"> Ingresos del Banco de España</t>
  </si>
  <si>
    <t>I11_111_SobreesIRPF</t>
  </si>
  <si>
    <t>Sobreesfuerzo fiscal IRPF</t>
  </si>
  <si>
    <t>Sobreesfuerzo IS</t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</si>
  <si>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20.sobreesfuerzo_fiscal_13vf.xlsx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</si>
  <si>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21_Fin_Reg_13vf.xlsx</t>
    </r>
  </si>
  <si>
    <t>1. Cálculo de los ingresos tributarios netos del Estado 2013</t>
  </si>
  <si>
    <r>
      <rPr>
        <b/>
        <sz val="10"/>
        <color theme="1"/>
        <rFont val="Palatino"/>
        <family val="1"/>
      </rPr>
      <t xml:space="preserve">Ver fichero: </t>
    </r>
    <r>
      <rPr>
        <sz val="10"/>
        <color theme="1"/>
        <rFont val="Palatino"/>
        <family val="1"/>
      </rPr>
      <t>22_Financ_Local_13vf.xlsx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</si>
  <si>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21_Fin_Reg_13vf.xlsx y 20.sobreesfuerzo_fiscal_13vf.xlsx (Este último para las forales)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</si>
  <si>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21_Fin_Reg_13vf.xlsx (En el caso de los AF y CeyMe es el agregado de cada uno de ellos..todo Pvasco y todo Navarra y, todo Cy Me)</t>
    </r>
  </si>
  <si>
    <t>ESF2007ES05UPO003</t>
  </si>
  <si>
    <t>PO ASISTENCIA TÉCNICA</t>
  </si>
  <si>
    <t>ESF2007ES05UPO001</t>
  </si>
  <si>
    <t>PO ADAPTABILIDAD Y EMPLEO</t>
  </si>
  <si>
    <t>ESF2007ES05UPO002</t>
  </si>
  <si>
    <t>PO LUCHA CONTRA LA DISCRIMINACIÓN</t>
  </si>
  <si>
    <t>FSE PLURIRREGIONALES 2007-2013</t>
  </si>
  <si>
    <t>PLURIRREGIONALES 07-13</t>
  </si>
  <si>
    <t>SUBTOTAL</t>
  </si>
  <si>
    <t>Subtotal</t>
  </si>
  <si>
    <t>C.</t>
  </si>
  <si>
    <t>1. Datos de pagos del FSE en 2013 (correspondientes a períodos 2000-2006 y 2007-13)</t>
  </si>
  <si>
    <t>PROGRAMAS PLURIRREGIONALES PERÍODO 2007-2013</t>
  </si>
  <si>
    <t>G21a_RechomogIRPF_comun</t>
  </si>
  <si>
    <t>G21a_SobreesIRPF_comun</t>
  </si>
  <si>
    <t>G21a_ParticipIIEE_comun</t>
  </si>
  <si>
    <t>G21a_ParticipIVA_comun</t>
  </si>
  <si>
    <t>G21d_RecHomogIRPF_foral</t>
  </si>
  <si>
    <t>IRPF sin ej cap norm 
FP010/1</t>
  </si>
  <si>
    <t>IVA
FP011</t>
  </si>
  <si>
    <t>IIEE
FP012/1</t>
  </si>
  <si>
    <t>IRPF sobreesf reg
FP010/2</t>
  </si>
  <si>
    <t>IRPF homog
FP040/1</t>
  </si>
  <si>
    <t>Sociedades homog
FP041/1</t>
  </si>
  <si>
    <t>No residentes
FP042</t>
  </si>
  <si>
    <t>IVA
FP043</t>
  </si>
  <si>
    <t>Primas de Seguros
FP045</t>
  </si>
  <si>
    <t>A_G21A3_RechomogIS_foral</t>
  </si>
  <si>
    <t>G21d_IRnoresident_foral</t>
  </si>
  <si>
    <t>G21d_ParticipIVA_foral</t>
  </si>
  <si>
    <t>G21d_ParticipIIEE_foral</t>
  </si>
  <si>
    <t>G21d_ParticipPrimSeguros_foral</t>
  </si>
  <si>
    <t>cupo y aportacióin y comp financieras
FP051</t>
  </si>
  <si>
    <t>ANDALUCÍA</t>
  </si>
  <si>
    <t>CATALUÑA</t>
  </si>
  <si>
    <t>proyectos medioambientales</t>
  </si>
  <si>
    <t>proyectos de transporte</t>
  </si>
  <si>
    <t>MADRID</t>
  </si>
  <si>
    <t>PO AT</t>
  </si>
  <si>
    <t>PO INFRF-FEDER</t>
  </si>
  <si>
    <t>POEC</t>
  </si>
  <si>
    <t>PO FT</t>
  </si>
  <si>
    <t>COHESIÓN</t>
  </si>
  <si>
    <t>Total Regionalizado</t>
  </si>
  <si>
    <t>PROGRAMAS REGIONALES 2000-2006</t>
  </si>
  <si>
    <t>PROGRAMAS PLURIRREGIONALES 2000-2006</t>
  </si>
  <si>
    <t>TOTAL FEDER 2000-2006</t>
  </si>
  <si>
    <t>FONDO DE COHESIÓN 2000-2006</t>
  </si>
  <si>
    <t>Reparto plurirregional</t>
  </si>
  <si>
    <t>TOTAL F.COHESIÓN 2000-2006</t>
  </si>
  <si>
    <t>Correción por desbordamiento</t>
  </si>
  <si>
    <t>II.- INGRESOS POR EJECUCIÓN DEL MARCO FINANCIERO PLURIANUAL 2007-2013</t>
  </si>
  <si>
    <t>Sobreesfuerzos soportados   (sumar)</t>
  </si>
  <si>
    <t>Participación de las CCAA de régimen común en estos impuestos (restar)</t>
  </si>
  <si>
    <t>Participación forales en mismos impuestos  (restar)</t>
  </si>
  <si>
    <t>Participación AATT en los mismos impuestos (restar)</t>
  </si>
  <si>
    <t>IIEE
FP044/1</t>
  </si>
  <si>
    <t>Ajustes forales y ceuta y melilla (sumar)</t>
  </si>
  <si>
    <t>G21f_Total ajustes</t>
  </si>
  <si>
    <t>G21c_AjustesCyM</t>
  </si>
  <si>
    <t>Resumen</t>
  </si>
  <si>
    <t>ingresos brutos por tributos estatales y otros</t>
  </si>
  <si>
    <t>I20_212_SobreesIS</t>
  </si>
  <si>
    <t>I20_222_SobreesIH</t>
  </si>
  <si>
    <t>IIEE
FP012/2</t>
  </si>
  <si>
    <t>G21g_SobreesIH_comun</t>
  </si>
  <si>
    <t>G21g_SobreesIRPF_foral</t>
  </si>
  <si>
    <t>Sobreesfuerzo IIEE 
Régimen foral 
FP044/2</t>
  </si>
  <si>
    <t>IRPF sobreesf FP040/2</t>
  </si>
  <si>
    <t>Sociedades sobreesf
FP041/2</t>
  </si>
  <si>
    <t>A_G21A3_SobreesIH_foral</t>
  </si>
  <si>
    <t>A_G21A3_SobreesIS_foral</t>
  </si>
  <si>
    <t>http://www.dgfc.sgpg.meh.es/sitios/dgfc/es-ES/rpue/rfeue/Documents/RELACIONES_FINANCIERAS_2015_INTERNET.pdf (cuadro VII.1.4)</t>
  </si>
  <si>
    <t>Movilidades estudiantes</t>
  </si>
  <si>
    <t>Sin territorializar</t>
  </si>
  <si>
    <t>Reginalizado</t>
  </si>
  <si>
    <t>Inmigración, I+D+i y EEE etc</t>
  </si>
  <si>
    <t>reparto población regiones Objt.1</t>
  </si>
  <si>
    <t>reparto población regiones Objt.3</t>
  </si>
  <si>
    <t>En los plurirregionales 2000-2006, dirigidos sólo a las regiones objetivo 1 (Andalucía, Asturias, Canarias, Castilla la Mancha, Castilla y León, C. Valenciana, Extremadura, Galicia, Murcia , Ceuta y Melilla) y en los dirigidos sólo a las regiones objetivo 3 (Aragón, Baleares, Cataluña, Madrid y La Rioja) (todas las de la UE menos objetivo 1), reparto primero por población, dentro de cada grupo de regiones, y luego corrección por desbordamiento (12,5%  por PIB y 12,5% por población) dado que se trata de apoyar la adaptación y modernización de las políticas y de los sistemas de educación, de formación y de empleo y de facilitar la lucha contra la discriminación.</t>
  </si>
  <si>
    <t>Subtotal pob obj1 y 3</t>
  </si>
  <si>
    <t>Datos de 2014, miles de euros</t>
  </si>
  <si>
    <t>millones de euros</t>
  </si>
  <si>
    <t>Población media padrón 2014</t>
  </si>
  <si>
    <t>fuentes: http://www.dgfc.sgpg.meh.es/sitios/dgfc/es-ES/rpue/rfeue/Documents/Relaciones_Financieras_entre_España_y_la_UE_2015.pdf</t>
  </si>
  <si>
    <t>2014 (miles)</t>
  </si>
  <si>
    <t>2014 (millones)</t>
  </si>
  <si>
    <t>Pagos regionalizados efectuados por los organismos pagadores, CUADRO VII.1.3.c)</t>
  </si>
  <si>
    <t>2014 miles</t>
  </si>
  <si>
    <t>2014 millones</t>
  </si>
  <si>
    <t>ajustes y reembolsos</t>
  </si>
  <si>
    <t>Pagos regionalizados efectuados por los organismos pagadores, CUADRO VII.1.3.f)</t>
  </si>
  <si>
    <t>fuentes: http://www.dgfc.sgpg.meh.es/sitios/dgfc/es-ES/rpue/rfeue/Documents/Relaciones_Financieras_entre_España_y_la_UE_2014.pdf</t>
  </si>
  <si>
    <t>G22_CS12PROVINGRESTFS</t>
  </si>
  <si>
    <t>G22_FP030MUNINGEST</t>
  </si>
  <si>
    <t>G22_FP028PROVIMPEST</t>
  </si>
  <si>
    <t>G21e_CupoAport</t>
  </si>
  <si>
    <t>PIB CCAA</t>
  </si>
  <si>
    <t>Fondo Tecnológico regionalizado</t>
  </si>
  <si>
    <t>AYUDA DECLARADA FONDO TECNOLÓGICO-FEDER 2014</t>
  </si>
  <si>
    <t>Regionalización directa</t>
  </si>
  <si>
    <t>Peso en total regionalizado</t>
  </si>
  <si>
    <t>Imputación varias</t>
  </si>
  <si>
    <t>Total imputado</t>
  </si>
  <si>
    <t>Total Imputado</t>
  </si>
  <si>
    <t>Varias</t>
  </si>
  <si>
    <t>14. FEDER 2007-2013</t>
  </si>
  <si>
    <t>F.COHESIÓN 2000-2006</t>
  </si>
  <si>
    <t>FONDO DE COHESIÓN</t>
  </si>
  <si>
    <t>Ʃ BALANZA FISCAL 2014</t>
  </si>
  <si>
    <t>Espacio Económico Europeo</t>
  </si>
  <si>
    <t>FONDO EUROPEO DE ADAPTACIÓN A LA GLOBALIZACIÓN (FEAG)</t>
  </si>
  <si>
    <t>TOTAL PROGRAMAS PLURIRREGIONALES FSE 2007-2013</t>
  </si>
  <si>
    <t>POLUDI 2014</t>
  </si>
  <si>
    <t>regionalización directa</t>
  </si>
  <si>
    <t>CAJA</t>
  </si>
  <si>
    <t>DEVENGO</t>
  </si>
  <si>
    <t>A_G25bA1_Mov</t>
  </si>
  <si>
    <t>PO ADAPTABILIDAD Y EMPLEO 2014</t>
  </si>
  <si>
    <t>peso en subtotal imputado</t>
  </si>
  <si>
    <t>peso en movilidad estudiantes</t>
  </si>
  <si>
    <t>media pesos anteriores</t>
  </si>
  <si>
    <t>MILES EUROS</t>
  </si>
  <si>
    <t>Millones</t>
  </si>
  <si>
    <t>Gasto imputado 2007-13</t>
  </si>
  <si>
    <t>Gasto imputado 2000-2006</t>
  </si>
  <si>
    <t>I11_116_Rechomogmedioamb</t>
  </si>
  <si>
    <t>Medioambientales</t>
  </si>
  <si>
    <t>I11_117_RechomogIDEC</t>
  </si>
  <si>
    <t>IDEC</t>
  </si>
  <si>
    <t>I12_132_juegoonline</t>
  </si>
  <si>
    <t>Juego on line</t>
  </si>
  <si>
    <t>I12_133_gasesfluorados</t>
  </si>
  <si>
    <t>Gases fluorados</t>
  </si>
  <si>
    <t>G21a_RechomogJuegonline_comun</t>
  </si>
  <si>
    <t>G21a_RechomogIDEC_comun</t>
  </si>
  <si>
    <t>G21d_RechomogJuegonline_foral</t>
  </si>
  <si>
    <t>G21d_Rechomogmedioamb_foral</t>
  </si>
  <si>
    <t>G21d_Rechomogfluorados_foral</t>
  </si>
  <si>
    <t>G21d_RechomogIDEC_foral</t>
  </si>
  <si>
    <t>Medioambiental</t>
  </si>
  <si>
    <t>2014 en millones</t>
  </si>
  <si>
    <t>CUADRO VII.1.3.h)</t>
  </si>
  <si>
    <t>http://www.dgfc.sgpg.meh.es/sitios/dgfc/es-ES/rpue/rfeue/Documents/Relaciones_Financieras_entre_España_y_la_UE_2015.pdf</t>
  </si>
  <si>
    <t>CCAA</t>
  </si>
  <si>
    <t xml:space="preserve"> ANDALUCIA</t>
  </si>
  <si>
    <t xml:space="preserve"> ARAGÓN</t>
  </si>
  <si>
    <t xml:space="preserve"> ASTURIAS</t>
  </si>
  <si>
    <t xml:space="preserve"> BALEARES</t>
  </si>
  <si>
    <t xml:space="preserve"> CANARIAS</t>
  </si>
  <si>
    <t xml:space="preserve"> CANTABRIA</t>
  </si>
  <si>
    <t xml:space="preserve"> CASTILLA-LA MANCHA</t>
  </si>
  <si>
    <t xml:space="preserve"> CASTILLA Y LEÓN</t>
  </si>
  <si>
    <t xml:space="preserve"> CATALUÑA</t>
  </si>
  <si>
    <t xml:space="preserve"> EXTREMADURA</t>
  </si>
  <si>
    <t xml:space="preserve"> GALICIA</t>
  </si>
  <si>
    <t xml:space="preserve"> MADRID</t>
  </si>
  <si>
    <t xml:space="preserve"> MURCIA</t>
  </si>
  <si>
    <t xml:space="preserve"> NAVARRA</t>
  </si>
  <si>
    <t xml:space="preserve"> LA RIOJA</t>
  </si>
  <si>
    <t xml:space="preserve"> C. VALENCIANA</t>
  </si>
  <si>
    <t xml:space="preserve"> PAIS VASCO</t>
  </si>
  <si>
    <t>CEUTA Y MELILLA</t>
  </si>
  <si>
    <t>CUADRO VII.1.3.i) del informe de Relaciones Financieras con la UE 2015</t>
  </si>
  <si>
    <t>EVOLUCIÓN TRANSFERENCIAS DEL FEOGA-O, IFOP, FEP Y OTROS RECURSOS</t>
  </si>
  <si>
    <t>DEL SECTOR AGRARIO Y PESQUERO A ESPAÑA EN EL PERIODO 2010-2014</t>
  </si>
  <si>
    <t>(POR CENTROS INVERSORES)</t>
  </si>
  <si>
    <t>Millones de euros</t>
  </si>
  <si>
    <t>ENTIDAD U ORGANISMO</t>
  </si>
  <si>
    <t xml:space="preserve"> Administración Central</t>
  </si>
  <si>
    <t xml:space="preserve"> Administración Autonómica</t>
  </si>
  <si>
    <t xml:space="preserve"> Administración Local</t>
  </si>
  <si>
    <t xml:space="preserve"> Organismos Autónomos</t>
  </si>
  <si>
    <t xml:space="preserve"> Empresas Públicas</t>
  </si>
  <si>
    <t>Compensaciones FEADER</t>
  </si>
  <si>
    <t xml:space="preserve"> Pendiente de aplicación</t>
  </si>
  <si>
    <t xml:space="preserve"> Devolución  UE</t>
  </si>
  <si>
    <t xml:space="preserve"> Fuente: Ministerio de Agricultura, Alimentación y Medio Ambiente.</t>
  </si>
  <si>
    <t>http://www.dgfc.sepg.minhafp.gob.es/sitios/dgfc/es-ES/rpue/rfeue/Documents/RELACIONES_FINANCIERAS_2015_INTERNET.pdf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</si>
</sst>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€_-;\-* #,##0.00\ _€_-;_-* &quot;-&quot;??\ _€_-;_-@_-"/>
    <numFmt numFmtId="164" formatCode="0.0%"/>
    <numFmt numFmtId="165" formatCode="#,##0.000"/>
    <numFmt numFmtId="166" formatCode="_-* #,##0.0\ _€_-;\-* #,##0.0\ _€_-;_-* &quot;-&quot;??\ _€_-;_-@_-"/>
    <numFmt numFmtId="167" formatCode="_-* #,##0\ _€_-;\-* #,##0\ _€_-;_-* &quot;-&quot;??\ _€_-;_-@_-"/>
    <numFmt numFmtId="168" formatCode="#,##0.0"/>
    <numFmt numFmtId="169" formatCode="0.000"/>
    <numFmt numFmtId="170" formatCode="_-* #,##0.0\ _€_-;\-* #,##0.0\ _€_-;_-* &quot;-&quot;?\ _€_-;_-@_-"/>
    <numFmt numFmtId="171" formatCode="_-* #,##0.000\ _€_-;\-* #,##0.000\ _€_-;_-* &quot;-&quot;??\ _€_-;_-@_-"/>
    <numFmt numFmtId="172" formatCode="#,##0.00\ "/>
    <numFmt numFmtId="173" formatCode="#,##0_ ;[Red]\-#,##0\ "/>
    <numFmt numFmtId="174" formatCode="#,##0.00_ ;[Red]\-#,##0.00\ "/>
    <numFmt numFmtId="175" formatCode="_(* #,##0.00_);_(* \(#,##0.00\);_(* &quot;-&quot;??_);_(@_)"/>
    <numFmt numFmtId="176" formatCode="#,##0.0\ \ "/>
    <numFmt numFmtId="177" formatCode="0.0"/>
    <numFmt numFmtId="178" formatCode="0.0000000000"/>
    <numFmt numFmtId="179" formatCode="#,##0.00000000000"/>
  </numFmts>
  <fonts count="10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Verdana"/>
      <family val="2"/>
    </font>
    <font>
      <u/>
      <sz val="12.5"/>
      <color indexed="12"/>
      <name val="Verdana"/>
      <family val="2"/>
    </font>
    <font>
      <sz val="10"/>
      <name val="Verdana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name val="Palatino"/>
      <family val="1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Verdana"/>
      <family val="2"/>
    </font>
    <font>
      <sz val="8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11"/>
      <color theme="1"/>
      <name val="Palatino"/>
      <family val="1"/>
    </font>
    <font>
      <b/>
      <sz val="11"/>
      <color theme="1"/>
      <name val="Palatino"/>
      <family val="1"/>
    </font>
    <font>
      <b/>
      <sz val="11"/>
      <name val="Palatino"/>
      <family val="1"/>
    </font>
    <font>
      <i/>
      <sz val="11"/>
      <name val="Palatino"/>
      <family val="1"/>
    </font>
    <font>
      <sz val="11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Palatino"/>
      <family val="1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0"/>
      <name val="Arial Narrow"/>
      <family val="2"/>
    </font>
    <font>
      <u/>
      <sz val="10"/>
      <color indexed="12"/>
      <name val="Palatino"/>
      <family val="1"/>
    </font>
    <font>
      <b/>
      <sz val="10"/>
      <color rgb="FFFF0000"/>
      <name val="Palatino"/>
      <family val="1"/>
    </font>
    <font>
      <b/>
      <i/>
      <sz val="10"/>
      <name val="Palatino"/>
      <family val="1"/>
    </font>
    <font>
      <b/>
      <sz val="12"/>
      <color theme="1"/>
      <name val="Palatino"/>
      <family val="1"/>
    </font>
    <font>
      <b/>
      <sz val="12"/>
      <name val="Palatino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0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name val="Palatino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9"/>
      <name val="Arial Narrow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color indexed="81"/>
      <name val="Tahoma"/>
      <family val="2"/>
    </font>
    <font>
      <sz val="9"/>
      <color rgb="FF0070C0"/>
      <name val="Calibri"/>
      <family val="2"/>
      <scheme val="minor"/>
    </font>
    <font>
      <sz val="9"/>
      <color rgb="FF333333"/>
      <name val="Verdana"/>
      <family val="2"/>
    </font>
    <font>
      <sz val="8.4"/>
      <color rgb="FF000000"/>
      <name val="Verdana"/>
      <family val="2"/>
    </font>
    <font>
      <sz val="8"/>
      <color theme="1"/>
      <name val="Palatino"/>
      <family val="1"/>
    </font>
    <font>
      <sz val="9"/>
      <color theme="1"/>
      <name val="Calibri"/>
      <family val="2"/>
    </font>
    <font>
      <b/>
      <i/>
      <sz val="10"/>
      <name val="Palatino"/>
    </font>
    <font>
      <b/>
      <sz val="12"/>
      <name val="Palatino"/>
    </font>
    <font>
      <b/>
      <sz val="9"/>
      <color indexed="81"/>
      <name val="Tahoma"/>
      <family val="2"/>
    </font>
    <font>
      <b/>
      <u/>
      <sz val="10"/>
      <color theme="1"/>
      <name val="Palatino"/>
      <family val="1"/>
    </font>
    <font>
      <b/>
      <sz val="10"/>
      <color rgb="FFFF0000"/>
      <name val="Palatino"/>
    </font>
    <font>
      <b/>
      <u/>
      <sz val="10"/>
      <color theme="1"/>
      <name val="Palatino"/>
    </font>
    <font>
      <b/>
      <sz val="10"/>
      <color theme="1"/>
      <name val="Palatino"/>
    </font>
    <font>
      <u/>
      <sz val="10"/>
      <color theme="1"/>
      <name val="Palatino"/>
      <family val="1"/>
    </font>
    <font>
      <u/>
      <sz val="8"/>
      <color indexed="12"/>
      <name val="Verdana"/>
      <family val="2"/>
    </font>
    <font>
      <b/>
      <sz val="8"/>
      <name val="Palatino"/>
      <family val="1"/>
    </font>
    <font>
      <b/>
      <sz val="10"/>
      <name val="Palatino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rgb="FF000000"/>
      <name val="Calibri"/>
      <family val="2"/>
    </font>
    <font>
      <b/>
      <sz val="9"/>
      <name val="Palatino"/>
      <family val="1"/>
    </font>
    <font>
      <sz val="10"/>
      <name val="Palatino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Palatino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3399"/>
        <bgColor rgb="FF000000"/>
      </patternFill>
    </fill>
    <fill>
      <patternFill patternType="solid">
        <fgColor rgb="FFC4D79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" fillId="0" borderId="0"/>
  </cellStyleXfs>
  <cellXfs count="598">
    <xf numFmtId="0" fontId="0" fillId="0" borderId="0" xfId="0"/>
    <xf numFmtId="0" fontId="10" fillId="0" borderId="0" xfId="0" applyFont="1"/>
    <xf numFmtId="4" fontId="0" fillId="0" borderId="0" xfId="0" applyNumberFormat="1"/>
    <xf numFmtId="0" fontId="0" fillId="0" borderId="0" xfId="0" applyAlignment="1">
      <alignment horizontal="center" wrapText="1"/>
    </xf>
    <xf numFmtId="0" fontId="11" fillId="0" borderId="0" xfId="0" applyFont="1"/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0" fontId="13" fillId="0" borderId="0" xfId="0" applyFont="1"/>
    <xf numFmtId="3" fontId="11" fillId="0" borderId="0" xfId="0" applyNumberFormat="1" applyFont="1"/>
    <xf numFmtId="4" fontId="11" fillId="0" borderId="0" xfId="0" applyNumberFormat="1" applyFont="1"/>
    <xf numFmtId="0" fontId="17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0" fontId="20" fillId="0" borderId="0" xfId="0" applyFont="1" applyFill="1"/>
    <xf numFmtId="166" fontId="21" fillId="0" borderId="0" xfId="0" applyNumberFormat="1" applyFont="1" applyAlignment="1">
      <alignment horizontal="right"/>
    </xf>
    <xf numFmtId="4" fontId="10" fillId="0" borderId="0" xfId="0" applyNumberFormat="1" applyFont="1" applyFill="1"/>
    <xf numFmtId="0" fontId="31" fillId="0" borderId="0" xfId="84" applyFont="1" applyAlignment="1">
      <alignment vertical="center" wrapText="1"/>
    </xf>
    <xf numFmtId="4" fontId="0" fillId="0" borderId="4" xfId="0" applyNumberFormat="1" applyFont="1" applyBorder="1"/>
    <xf numFmtId="4" fontId="0" fillId="0" borderId="3" xfId="0" applyNumberFormat="1" applyFont="1" applyBorder="1"/>
    <xf numFmtId="4" fontId="0" fillId="0" borderId="5" xfId="0" applyNumberFormat="1" applyFont="1" applyBorder="1"/>
    <xf numFmtId="0" fontId="37" fillId="0" borderId="0" xfId="0" applyFont="1"/>
    <xf numFmtId="0" fontId="34" fillId="0" borderId="0" xfId="0" applyFont="1"/>
    <xf numFmtId="0" fontId="36" fillId="0" borderId="0" xfId="0" applyFont="1" applyAlignment="1">
      <alignment vertical="center"/>
    </xf>
    <xf numFmtId="3" fontId="35" fillId="0" borderId="0" xfId="0" applyNumberFormat="1" applyFont="1"/>
    <xf numFmtId="3" fontId="37" fillId="0" borderId="0" xfId="0" applyNumberFormat="1" applyFont="1" applyAlignment="1">
      <alignment horizontal="center" wrapText="1"/>
    </xf>
    <xf numFmtId="0" fontId="38" fillId="0" borderId="0" xfId="0" applyFont="1"/>
    <xf numFmtId="3" fontId="34" fillId="0" borderId="0" xfId="0" applyNumberFormat="1" applyFont="1"/>
    <xf numFmtId="4" fontId="34" fillId="0" borderId="0" xfId="0" applyNumberFormat="1" applyFont="1"/>
    <xf numFmtId="4" fontId="37" fillId="0" borderId="0" xfId="0" applyNumberFormat="1" applyFont="1"/>
    <xf numFmtId="3" fontId="37" fillId="0" borderId="0" xfId="0" applyNumberFormat="1" applyFont="1"/>
    <xf numFmtId="0" fontId="39" fillId="0" borderId="0" xfId="0" applyFont="1"/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0" fillId="0" borderId="0" xfId="0" applyFont="1" applyFill="1"/>
    <xf numFmtId="3" fontId="39" fillId="0" borderId="0" xfId="0" applyNumberFormat="1" applyFont="1" applyAlignment="1">
      <alignment horizontal="center" wrapText="1"/>
    </xf>
    <xf numFmtId="0" fontId="41" fillId="0" borderId="0" xfId="0" applyFont="1"/>
    <xf numFmtId="3" fontId="39" fillId="0" borderId="0" xfId="0" applyNumberFormat="1" applyFont="1"/>
    <xf numFmtId="4" fontId="39" fillId="0" borderId="0" xfId="0" applyNumberFormat="1" applyFont="1"/>
    <xf numFmtId="0" fontId="42" fillId="0" borderId="0" xfId="0" applyFont="1"/>
    <xf numFmtId="0" fontId="43" fillId="0" borderId="0" xfId="0" applyFont="1" applyFill="1"/>
    <xf numFmtId="0" fontId="38" fillId="0" borderId="0" xfId="0" applyFont="1" applyAlignment="1">
      <alignment vertical="center"/>
    </xf>
    <xf numFmtId="0" fontId="34" fillId="0" borderId="0" xfId="0" applyFont="1" applyFill="1"/>
    <xf numFmtId="0" fontId="35" fillId="0" borderId="0" xfId="0" applyFont="1" applyFill="1"/>
    <xf numFmtId="3" fontId="34" fillId="0" borderId="0" xfId="0" applyNumberFormat="1" applyFont="1" applyAlignment="1">
      <alignment horizontal="center" wrapText="1"/>
    </xf>
    <xf numFmtId="0" fontId="45" fillId="0" borderId="0" xfId="0" applyFont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10" fontId="34" fillId="0" borderId="0" xfId="0" applyNumberFormat="1" applyFont="1"/>
    <xf numFmtId="3" fontId="45" fillId="0" borderId="0" xfId="0" applyNumberFormat="1" applyFont="1"/>
    <xf numFmtId="0" fontId="45" fillId="0" borderId="0" xfId="0" applyFont="1"/>
    <xf numFmtId="0" fontId="33" fillId="0" borderId="0" xfId="84" applyFont="1" applyAlignment="1">
      <alignment vertical="center" wrapText="1"/>
    </xf>
    <xf numFmtId="0" fontId="19" fillId="0" borderId="0" xfId="0" applyFont="1"/>
    <xf numFmtId="0" fontId="47" fillId="0" borderId="0" xfId="1" applyFont="1" applyAlignment="1" applyProtection="1">
      <alignment vertical="center"/>
    </xf>
    <xf numFmtId="4" fontId="45" fillId="0" borderId="0" xfId="0" applyNumberFormat="1" applyFont="1"/>
    <xf numFmtId="3" fontId="45" fillId="3" borderId="0" xfId="0" applyNumberFormat="1" applyFont="1" applyFill="1"/>
    <xf numFmtId="0" fontId="44" fillId="0" borderId="0" xfId="0" applyFont="1"/>
    <xf numFmtId="2" fontId="45" fillId="0" borderId="0" xfId="0" applyNumberFormat="1" applyFont="1" applyAlignment="1">
      <alignment horizontal="center" wrapText="1"/>
    </xf>
    <xf numFmtId="3" fontId="44" fillId="0" borderId="0" xfId="0" applyNumberFormat="1" applyFont="1"/>
    <xf numFmtId="0" fontId="47" fillId="0" borderId="0" xfId="1" applyFont="1" applyAlignment="1" applyProtection="1">
      <alignment horizontal="justify"/>
    </xf>
    <xf numFmtId="0" fontId="41" fillId="0" borderId="0" xfId="1" applyFont="1" applyAlignment="1" applyProtection="1">
      <alignment vertical="center"/>
    </xf>
    <xf numFmtId="0" fontId="44" fillId="0" borderId="0" xfId="0" applyNumberFormat="1" applyFont="1" applyAlignment="1">
      <alignment horizontal="center" vertical="center" wrapText="1"/>
    </xf>
    <xf numFmtId="9" fontId="45" fillId="0" borderId="0" xfId="48" applyFont="1"/>
    <xf numFmtId="165" fontId="45" fillId="0" borderId="0" xfId="0" applyNumberFormat="1" applyFont="1"/>
    <xf numFmtId="10" fontId="45" fillId="0" borderId="0" xfId="0" applyNumberFormat="1" applyFont="1"/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168" fontId="45" fillId="0" borderId="0" xfId="0" applyNumberFormat="1" applyFont="1"/>
    <xf numFmtId="0" fontId="45" fillId="0" borderId="0" xfId="0" applyFont="1" applyAlignment="1">
      <alignment horizontal="center" wrapText="1"/>
    </xf>
    <xf numFmtId="4" fontId="45" fillId="0" borderId="0" xfId="0" applyNumberFormat="1" applyFont="1" applyFill="1"/>
    <xf numFmtId="3" fontId="41" fillId="0" borderId="0" xfId="0" applyNumberFormat="1" applyFont="1"/>
    <xf numFmtId="4" fontId="42" fillId="0" borderId="0" xfId="0" applyNumberFormat="1" applyFont="1"/>
    <xf numFmtId="3" fontId="42" fillId="0" borderId="0" xfId="0" applyNumberFormat="1" applyFont="1"/>
    <xf numFmtId="1" fontId="45" fillId="0" borderId="0" xfId="0" applyNumberFormat="1" applyFont="1"/>
    <xf numFmtId="167" fontId="44" fillId="0" borderId="0" xfId="74" applyNumberFormat="1" applyFont="1"/>
    <xf numFmtId="167" fontId="45" fillId="0" borderId="0" xfId="0" applyNumberFormat="1" applyFont="1"/>
    <xf numFmtId="0" fontId="45" fillId="0" borderId="0" xfId="0" applyFont="1" applyAlignment="1">
      <alignment wrapText="1"/>
    </xf>
    <xf numFmtId="1" fontId="45" fillId="0" borderId="0" xfId="74" applyNumberFormat="1" applyFont="1"/>
    <xf numFmtId="167" fontId="44" fillId="0" borderId="0" xfId="0" applyNumberFormat="1" applyFont="1"/>
    <xf numFmtId="0" fontId="45" fillId="0" borderId="0" xfId="88" applyFont="1"/>
    <xf numFmtId="0" fontId="44" fillId="2" borderId="0" xfId="88" applyFont="1" applyFill="1" applyAlignment="1">
      <alignment horizontal="center" vertical="center" wrapText="1"/>
    </xf>
    <xf numFmtId="167" fontId="45" fillId="0" borderId="0" xfId="88" applyNumberFormat="1" applyFont="1"/>
    <xf numFmtId="0" fontId="44" fillId="0" borderId="0" xfId="88" applyFont="1"/>
    <xf numFmtId="167" fontId="44" fillId="0" borderId="0" xfId="88" applyNumberFormat="1" applyFont="1"/>
    <xf numFmtId="0" fontId="45" fillId="0" borderId="0" xfId="0" applyFont="1" applyFill="1"/>
    <xf numFmtId="0" fontId="44" fillId="0" borderId="0" xfId="0" applyFont="1" applyFill="1"/>
    <xf numFmtId="3" fontId="45" fillId="0" borderId="0" xfId="0" applyNumberFormat="1" applyFont="1" applyFill="1"/>
    <xf numFmtId="0" fontId="39" fillId="0" borderId="0" xfId="0" applyFont="1" applyFill="1"/>
    <xf numFmtId="4" fontId="42" fillId="0" borderId="0" xfId="0" applyNumberFormat="1" applyFont="1" applyFill="1"/>
    <xf numFmtId="3" fontId="45" fillId="0" borderId="0" xfId="0" applyNumberFormat="1" applyFont="1" applyAlignment="1">
      <alignment horizontal="center" vertical="center" wrapText="1"/>
    </xf>
    <xf numFmtId="0" fontId="44" fillId="2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left"/>
    </xf>
    <xf numFmtId="43" fontId="45" fillId="0" borderId="0" xfId="0" applyNumberFormat="1" applyFont="1"/>
    <xf numFmtId="2" fontId="45" fillId="0" borderId="0" xfId="0" applyNumberFormat="1" applyFont="1"/>
    <xf numFmtId="0" fontId="42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4" fontId="49" fillId="0" borderId="0" xfId="0" applyNumberFormat="1" applyFont="1"/>
    <xf numFmtId="3" fontId="49" fillId="0" borderId="0" xfId="0" applyNumberFormat="1" applyFont="1"/>
    <xf numFmtId="0" fontId="41" fillId="0" borderId="0" xfId="84" applyFont="1"/>
    <xf numFmtId="167" fontId="41" fillId="0" borderId="0" xfId="85" applyNumberFormat="1" applyFont="1" applyAlignment="1">
      <alignment horizontal="center" vertical="top" wrapText="1"/>
    </xf>
    <xf numFmtId="167" fontId="40" fillId="0" borderId="0" xfId="85" applyNumberFormat="1" applyFont="1" applyAlignment="1">
      <alignment horizontal="center" vertical="top" wrapText="1"/>
    </xf>
    <xf numFmtId="0" fontId="40" fillId="0" borderId="0" xfId="84" applyFont="1"/>
    <xf numFmtId="0" fontId="48" fillId="0" borderId="0" xfId="84" applyFont="1"/>
    <xf numFmtId="4" fontId="41" fillId="0" borderId="0" xfId="0" applyNumberFormat="1" applyFont="1"/>
    <xf numFmtId="167" fontId="40" fillId="0" borderId="0" xfId="84" applyNumberFormat="1" applyFont="1"/>
    <xf numFmtId="3" fontId="41" fillId="0" borderId="0" xfId="85" applyNumberFormat="1" applyFont="1" applyAlignment="1">
      <alignment horizontal="right" vertical="top" wrapText="1"/>
    </xf>
    <xf numFmtId="164" fontId="41" fillId="0" borderId="0" xfId="48" applyNumberFormat="1" applyFont="1" applyAlignment="1">
      <alignment horizontal="right" vertical="top" wrapText="1"/>
    </xf>
    <xf numFmtId="10" fontId="41" fillId="0" borderId="0" xfId="87" applyNumberFormat="1" applyFont="1" applyAlignment="1">
      <alignment horizontal="right" vertical="top" wrapText="1"/>
    </xf>
    <xf numFmtId="0" fontId="49" fillId="0" borderId="0" xfId="84" applyFont="1"/>
    <xf numFmtId="10" fontId="40" fillId="0" borderId="0" xfId="87" applyNumberFormat="1" applyFont="1" applyAlignment="1">
      <alignment horizontal="center" vertical="center" wrapText="1"/>
    </xf>
    <xf numFmtId="10" fontId="40" fillId="2" borderId="0" xfId="87" applyNumberFormat="1" applyFont="1" applyFill="1" applyAlignment="1">
      <alignment horizontal="center" vertical="center" wrapText="1"/>
    </xf>
    <xf numFmtId="0" fontId="40" fillId="0" borderId="0" xfId="84" applyFont="1" applyAlignment="1">
      <alignment horizontal="center" vertical="center"/>
    </xf>
    <xf numFmtId="166" fontId="45" fillId="0" borderId="0" xfId="74" applyNumberFormat="1" applyFont="1"/>
    <xf numFmtId="170" fontId="45" fillId="0" borderId="0" xfId="0" applyNumberFormat="1" applyFont="1"/>
    <xf numFmtId="166" fontId="44" fillId="0" borderId="0" xfId="0" applyNumberFormat="1" applyFont="1"/>
    <xf numFmtId="166" fontId="44" fillId="0" borderId="0" xfId="0" applyNumberFormat="1" applyFont="1" applyFill="1"/>
    <xf numFmtId="171" fontId="44" fillId="0" borderId="0" xfId="0" applyNumberFormat="1" applyFont="1"/>
    <xf numFmtId="0" fontId="44" fillId="0" borderId="0" xfId="0" applyFont="1" applyFill="1" applyAlignment="1">
      <alignment horizontal="center" vertical="center" wrapText="1"/>
    </xf>
    <xf numFmtId="166" fontId="41" fillId="0" borderId="0" xfId="84" applyNumberFormat="1" applyFont="1"/>
    <xf numFmtId="166" fontId="40" fillId="0" borderId="0" xfId="84" applyNumberFormat="1" applyFont="1"/>
    <xf numFmtId="43" fontId="45" fillId="0" borderId="0" xfId="74" applyFont="1"/>
    <xf numFmtId="0" fontId="41" fillId="0" borderId="0" xfId="0" applyFont="1" applyFill="1"/>
    <xf numFmtId="0" fontId="0" fillId="3" borderId="0" xfId="0" applyFill="1"/>
    <xf numFmtId="0" fontId="10" fillId="3" borderId="0" xfId="0" applyFont="1" applyFill="1"/>
    <xf numFmtId="0" fontId="41" fillId="6" borderId="2" xfId="0" applyFont="1" applyFill="1" applyBorder="1"/>
    <xf numFmtId="3" fontId="39" fillId="7" borderId="0" xfId="0" applyNumberFormat="1" applyFont="1" applyFill="1" applyAlignment="1">
      <alignment horizontal="center" wrapText="1"/>
    </xf>
    <xf numFmtId="172" fontId="53" fillId="0" borderId="0" xfId="0" applyNumberFormat="1" applyFont="1" applyBorder="1" applyAlignment="1">
      <alignment vertical="center"/>
    </xf>
    <xf numFmtId="172" fontId="53" fillId="0" borderId="8" xfId="0" applyNumberFormat="1" applyFont="1" applyBorder="1" applyAlignment="1">
      <alignment vertical="center"/>
    </xf>
    <xf numFmtId="172" fontId="52" fillId="0" borderId="9" xfId="0" applyNumberFormat="1" applyFont="1" applyBorder="1" applyAlignment="1">
      <alignment vertical="center"/>
    </xf>
    <xf numFmtId="0" fontId="52" fillId="1" borderId="7" xfId="0" applyFont="1" applyFill="1" applyBorder="1" applyAlignment="1">
      <alignment horizontal="center" vertical="center"/>
    </xf>
    <xf numFmtId="0" fontId="41" fillId="0" borderId="0" xfId="93" applyFont="1"/>
    <xf numFmtId="0" fontId="41" fillId="0" borderId="0" xfId="94" applyFont="1"/>
    <xf numFmtId="3" fontId="17" fillId="0" borderId="0" xfId="0" applyNumberFormat="1" applyFont="1" applyAlignment="1">
      <alignment vertical="center"/>
    </xf>
    <xf numFmtId="0" fontId="41" fillId="0" borderId="0" xfId="93" applyFont="1" applyAlignment="1">
      <alignment vertical="center"/>
    </xf>
    <xf numFmtId="0" fontId="41" fillId="0" borderId="0" xfId="94" applyFont="1" applyAlignment="1">
      <alignment vertical="center"/>
    </xf>
    <xf numFmtId="0" fontId="41" fillId="8" borderId="10" xfId="0" applyFont="1" applyFill="1" applyBorder="1"/>
    <xf numFmtId="0" fontId="41" fillId="6" borderId="2" xfId="0" applyFont="1" applyFill="1" applyBorder="1" applyAlignment="1">
      <alignment horizontal="center" vertical="center"/>
    </xf>
    <xf numFmtId="3" fontId="17" fillId="0" borderId="0" xfId="0" applyNumberFormat="1" applyFont="1"/>
    <xf numFmtId="43" fontId="17" fillId="0" borderId="0" xfId="94" applyNumberFormat="1" applyFont="1"/>
    <xf numFmtId="43" fontId="41" fillId="0" borderId="0" xfId="94" applyNumberFormat="1" applyFont="1"/>
    <xf numFmtId="0" fontId="17" fillId="0" borderId="0" xfId="94" applyFont="1"/>
    <xf numFmtId="0" fontId="24" fillId="4" borderId="2" xfId="0" applyFont="1" applyFill="1" applyBorder="1" applyAlignment="1">
      <alignment horizontal="center"/>
    </xf>
    <xf numFmtId="167" fontId="41" fillId="0" borderId="0" xfId="95" applyNumberFormat="1" applyFont="1" applyAlignment="1">
      <alignment horizontal="center" vertical="top" wrapText="1"/>
    </xf>
    <xf numFmtId="0" fontId="24" fillId="2" borderId="11" xfId="0" applyFont="1" applyFill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5" xfId="0" applyNumberFormat="1" applyBorder="1"/>
    <xf numFmtId="0" fontId="24" fillId="9" borderId="11" xfId="0" applyFont="1" applyFill="1" applyBorder="1"/>
    <xf numFmtId="3" fontId="39" fillId="0" borderId="0" xfId="94" applyNumberFormat="1" applyFont="1" applyAlignment="1">
      <alignment horizontal="center" wrapText="1"/>
    </xf>
    <xf numFmtId="4" fontId="41" fillId="0" borderId="0" xfId="94" applyNumberFormat="1" applyFont="1"/>
    <xf numFmtId="0" fontId="39" fillId="0" borderId="0" xfId="94" applyFont="1"/>
    <xf numFmtId="3" fontId="57" fillId="0" borderId="0" xfId="0" applyNumberFormat="1" applyFont="1" applyFill="1" applyBorder="1"/>
    <xf numFmtId="167" fontId="17" fillId="0" borderId="0" xfId="95" applyNumberFormat="1" applyFont="1" applyAlignment="1">
      <alignment horizontal="center" vertical="top" wrapText="1"/>
    </xf>
    <xf numFmtId="3" fontId="41" fillId="0" borderId="0" xfId="95" applyNumberFormat="1" applyFont="1"/>
    <xf numFmtId="4" fontId="39" fillId="0" borderId="0" xfId="94" applyNumberFormat="1" applyFont="1"/>
    <xf numFmtId="3" fontId="41" fillId="0" borderId="0" xfId="94" applyNumberFormat="1" applyFont="1"/>
    <xf numFmtId="0" fontId="51" fillId="0" borderId="0" xfId="94" applyFont="1"/>
    <xf numFmtId="3" fontId="51" fillId="0" borderId="0" xfId="94" applyNumberFormat="1" applyFont="1" applyFill="1"/>
    <xf numFmtId="3" fontId="58" fillId="0" borderId="0" xfId="94" applyNumberFormat="1" applyFont="1" applyFill="1"/>
    <xf numFmtId="43" fontId="41" fillId="0" borderId="0" xfId="95" applyFont="1"/>
    <xf numFmtId="3" fontId="41" fillId="0" borderId="0" xfId="94" applyNumberFormat="1" applyFont="1" applyFill="1"/>
    <xf numFmtId="3" fontId="39" fillId="0" borderId="0" xfId="94" applyNumberFormat="1" applyFont="1"/>
    <xf numFmtId="0" fontId="51" fillId="0" borderId="0" xfId="94" applyFont="1" applyFill="1" applyBorder="1"/>
    <xf numFmtId="167" fontId="51" fillId="0" borderId="0" xfId="94" applyNumberFormat="1" applyFont="1" applyFill="1"/>
    <xf numFmtId="0" fontId="27" fillId="0" borderId="0" xfId="0" applyFont="1" applyFill="1" applyBorder="1"/>
    <xf numFmtId="167" fontId="41" fillId="0" borderId="0" xfId="94" applyNumberFormat="1" applyFont="1"/>
    <xf numFmtId="0" fontId="17" fillId="0" borderId="0" xfId="94" applyFont="1" applyAlignment="1">
      <alignment horizontal="center"/>
    </xf>
    <xf numFmtId="0" fontId="45" fillId="10" borderId="2" xfId="0" applyFont="1" applyFill="1" applyBorder="1" applyAlignment="1">
      <alignment horizontal="left"/>
    </xf>
    <xf numFmtId="43" fontId="41" fillId="0" borderId="0" xfId="95" applyFont="1" applyAlignment="1">
      <alignment horizontal="center" vertical="top" wrapText="1"/>
    </xf>
    <xf numFmtId="43" fontId="41" fillId="2" borderId="0" xfId="95" applyFont="1" applyFill="1" applyAlignment="1">
      <alignment horizontal="center" vertical="top" wrapText="1"/>
    </xf>
    <xf numFmtId="3" fontId="41" fillId="0" borderId="0" xfId="95" applyNumberFormat="1" applyFont="1" applyAlignment="1">
      <alignment horizontal="right" vertical="top" wrapText="1"/>
    </xf>
    <xf numFmtId="10" fontId="38" fillId="0" borderId="0" xfId="96" applyNumberFormat="1" applyFont="1"/>
    <xf numFmtId="3" fontId="17" fillId="0" borderId="0" xfId="95" applyNumberFormat="1" applyFont="1" applyAlignment="1">
      <alignment horizontal="right" vertical="top" wrapText="1"/>
    </xf>
    <xf numFmtId="168" fontId="41" fillId="0" borderId="0" xfId="94" applyNumberFormat="1" applyFont="1"/>
    <xf numFmtId="3" fontId="17" fillId="0" borderId="0" xfId="95" applyNumberFormat="1" applyFont="1"/>
    <xf numFmtId="0" fontId="60" fillId="0" borderId="0" xfId="0" applyFont="1" applyFill="1" applyAlignment="1">
      <alignment horizontal="center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168" fontId="41" fillId="0" borderId="0" xfId="95" applyNumberFormat="1" applyFont="1"/>
    <xf numFmtId="4" fontId="41" fillId="0" borderId="0" xfId="95" applyNumberFormat="1" applyFont="1" applyAlignment="1">
      <alignment horizontal="right" vertical="top" wrapText="1"/>
    </xf>
    <xf numFmtId="0" fontId="61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45" fillId="10" borderId="2" xfId="0" applyFont="1" applyFill="1" applyBorder="1" applyAlignment="1">
      <alignment horizontal="center"/>
    </xf>
    <xf numFmtId="0" fontId="41" fillId="0" borderId="0" xfId="94" applyFont="1" applyFill="1"/>
    <xf numFmtId="10" fontId="41" fillId="0" borderId="0" xfId="96" applyNumberFormat="1" applyFont="1"/>
    <xf numFmtId="0" fontId="41" fillId="0" borderId="0" xfId="94" applyFont="1" applyFill="1" applyBorder="1"/>
    <xf numFmtId="168" fontId="41" fillId="0" borderId="0" xfId="94" applyNumberFormat="1" applyFont="1" applyFill="1" applyBorder="1"/>
    <xf numFmtId="0" fontId="17" fillId="0" borderId="0" xfId="94" applyFont="1" applyFill="1" applyBorder="1" applyAlignment="1">
      <alignment horizontal="center" vertical="center"/>
    </xf>
    <xf numFmtId="0" fontId="17" fillId="0" borderId="0" xfId="94" applyFont="1" applyFill="1" applyBorder="1" applyAlignment="1">
      <alignment vertical="center" wrapText="1"/>
    </xf>
    <xf numFmtId="4" fontId="41" fillId="0" borderId="0" xfId="94" applyNumberFormat="1" applyFont="1" applyFill="1" applyBorder="1"/>
    <xf numFmtId="1" fontId="41" fillId="0" borderId="0" xfId="94" applyNumberFormat="1" applyFont="1" applyFill="1" applyBorder="1"/>
    <xf numFmtId="10" fontId="41" fillId="0" borderId="0" xfId="96" applyNumberFormat="1" applyFont="1" applyAlignment="1">
      <alignment horizontal="right" vertical="top" wrapText="1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 wrapText="1"/>
    </xf>
    <xf numFmtId="43" fontId="36" fillId="0" borderId="0" xfId="95" applyFont="1" applyAlignment="1">
      <alignment horizontal="center" vertical="center" wrapText="1"/>
    </xf>
    <xf numFmtId="43" fontId="17" fillId="2" borderId="0" xfId="95" applyFont="1" applyFill="1" applyAlignment="1">
      <alignment horizontal="left" vertical="top" wrapText="1"/>
    </xf>
    <xf numFmtId="169" fontId="41" fillId="0" borderId="0" xfId="94" applyNumberFormat="1" applyFont="1" applyFill="1" applyBorder="1"/>
    <xf numFmtId="167" fontId="41" fillId="0" borderId="0" xfId="95" applyNumberFormat="1" applyFont="1" applyAlignment="1">
      <alignment horizontal="center" wrapText="1"/>
    </xf>
    <xf numFmtId="4" fontId="41" fillId="0" borderId="0" xfId="94" applyNumberFormat="1" applyFont="1" applyFill="1" applyBorder="1" applyAlignment="1">
      <alignment vertical="center"/>
    </xf>
    <xf numFmtId="167" fontId="17" fillId="0" borderId="0" xfId="94" applyNumberFormat="1" applyFont="1"/>
    <xf numFmtId="167" fontId="41" fillId="0" borderId="0" xfId="95" applyNumberFormat="1" applyFont="1" applyAlignment="1">
      <alignment horizontal="left" vertical="center" wrapText="1"/>
    </xf>
    <xf numFmtId="167" fontId="41" fillId="0" borderId="0" xfId="95" applyNumberFormat="1" applyFont="1" applyFill="1" applyBorder="1" applyAlignment="1">
      <alignment horizontal="left" vertical="center" wrapText="1"/>
    </xf>
    <xf numFmtId="43" fontId="41" fillId="0" borderId="0" xfId="94" applyNumberFormat="1" applyFont="1" applyFill="1" applyBorder="1"/>
    <xf numFmtId="0" fontId="17" fillId="0" borderId="0" xfId="94" applyFont="1" applyAlignment="1">
      <alignment horizontal="center" vertical="center"/>
    </xf>
    <xf numFmtId="0" fontId="36" fillId="0" borderId="0" xfId="94" applyFont="1"/>
    <xf numFmtId="0" fontId="41" fillId="0" borderId="0" xfId="94" applyFont="1" applyAlignment="1">
      <alignment horizontal="left" vertical="center"/>
    </xf>
    <xf numFmtId="167" fontId="41" fillId="0" borderId="0" xfId="94" applyNumberFormat="1" applyFont="1" applyFill="1" applyBorder="1" applyAlignment="1">
      <alignment horizontal="left" vertical="center"/>
    </xf>
    <xf numFmtId="0" fontId="41" fillId="0" borderId="0" xfId="94" applyFont="1" applyFill="1" applyBorder="1" applyAlignment="1">
      <alignment vertical="center"/>
    </xf>
    <xf numFmtId="0" fontId="17" fillId="0" borderId="0" xfId="94" applyFont="1" applyAlignment="1">
      <alignment horizontal="left" vertical="center" wrapText="1"/>
    </xf>
    <xf numFmtId="0" fontId="59" fillId="0" borderId="0" xfId="0" applyFont="1" applyFill="1" applyBorder="1" applyAlignment="1"/>
    <xf numFmtId="0" fontId="64" fillId="0" borderId="0" xfId="0" applyFont="1" applyFill="1" applyBorder="1" applyAlignment="1">
      <alignment horizontal="center" vertical="center" wrapText="1"/>
    </xf>
    <xf numFmtId="174" fontId="27" fillId="0" borderId="0" xfId="0" applyNumberFormat="1" applyFont="1" applyFill="1" applyBorder="1"/>
    <xf numFmtId="9" fontId="27" fillId="0" borderId="0" xfId="48" applyFont="1" applyFill="1" applyBorder="1" applyAlignment="1">
      <alignment horizontal="center" wrapText="1"/>
    </xf>
    <xf numFmtId="0" fontId="59" fillId="0" borderId="0" xfId="0" applyFont="1" applyFill="1" applyBorder="1"/>
    <xf numFmtId="174" fontId="59" fillId="0" borderId="0" xfId="0" applyNumberFormat="1" applyFont="1" applyFill="1" applyBorder="1"/>
    <xf numFmtId="0" fontId="17" fillId="0" borderId="0" xfId="94" applyFont="1" applyFill="1" applyAlignment="1">
      <alignment horizontal="left" vertical="center" wrapText="1"/>
    </xf>
    <xf numFmtId="0" fontId="59" fillId="0" borderId="0" xfId="0" applyFont="1" applyBorder="1" applyAlignment="1"/>
    <xf numFmtId="173" fontId="5" fillId="0" borderId="0" xfId="0" applyNumberFormat="1" applyFont="1" applyFill="1" applyBorder="1"/>
    <xf numFmtId="9" fontId="62" fillId="0" borderId="0" xfId="48" applyFont="1" applyFill="1" applyBorder="1" applyAlignment="1">
      <alignment horizontal="center" wrapText="1"/>
    </xf>
    <xf numFmtId="173" fontId="62" fillId="0" borderId="0" xfId="0" applyNumberFormat="1" applyFont="1" applyFill="1" applyBorder="1"/>
    <xf numFmtId="173" fontId="63" fillId="0" borderId="0" xfId="0" applyNumberFormat="1" applyFont="1" applyFill="1" applyBorder="1"/>
    <xf numFmtId="9" fontId="63" fillId="0" borderId="0" xfId="48" applyFont="1" applyFill="1" applyBorder="1" applyAlignment="1">
      <alignment horizontal="center" wrapText="1"/>
    </xf>
    <xf numFmtId="167" fontId="17" fillId="0" borderId="0" xfId="95" applyNumberFormat="1" applyFont="1" applyFill="1" applyAlignment="1">
      <alignment horizontal="center" vertical="center" wrapText="1"/>
    </xf>
    <xf numFmtId="10" fontId="17" fillId="0" borderId="0" xfId="96" applyNumberFormat="1" applyFont="1" applyFill="1" applyAlignment="1">
      <alignment horizontal="center" vertical="center" wrapText="1"/>
    </xf>
    <xf numFmtId="10" fontId="41" fillId="0" borderId="0" xfId="96" applyNumberFormat="1" applyFont="1" applyFill="1" applyAlignment="1">
      <alignment horizontal="right" vertical="top" wrapText="1"/>
    </xf>
    <xf numFmtId="0" fontId="59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174" fontId="27" fillId="0" borderId="0" xfId="0" applyNumberFormat="1" applyFont="1" applyFill="1" applyBorder="1" applyAlignment="1">
      <alignment vertical="center"/>
    </xf>
    <xf numFmtId="9" fontId="27" fillId="0" borderId="0" xfId="48" applyFont="1" applyFill="1" applyBorder="1" applyAlignment="1">
      <alignment horizontal="center" vertical="center" wrapText="1"/>
    </xf>
    <xf numFmtId="174" fontId="59" fillId="0" borderId="0" xfId="0" applyNumberFormat="1" applyFont="1" applyFill="1" applyBorder="1" applyAlignment="1">
      <alignment vertical="center"/>
    </xf>
    <xf numFmtId="0" fontId="61" fillId="0" borderId="0" xfId="0" applyFont="1" applyFill="1" applyAlignment="1">
      <alignment horizontal="center" vertical="center" wrapText="1"/>
    </xf>
    <xf numFmtId="0" fontId="51" fillId="0" borderId="0" xfId="94" applyFont="1" applyBorder="1" applyAlignment="1">
      <alignment wrapText="1"/>
    </xf>
    <xf numFmtId="167" fontId="51" fillId="0" borderId="0" xfId="95" applyNumberFormat="1" applyFont="1" applyFill="1" applyAlignment="1">
      <alignment vertical="center"/>
    </xf>
    <xf numFmtId="0" fontId="38" fillId="0" borderId="0" xfId="94" applyFont="1" applyBorder="1"/>
    <xf numFmtId="167" fontId="38" fillId="0" borderId="0" xfId="95" applyNumberFormat="1" applyFont="1" applyFill="1"/>
    <xf numFmtId="0" fontId="38" fillId="0" borderId="0" xfId="94" applyFont="1" applyBorder="1" applyAlignment="1">
      <alignment wrapText="1"/>
    </xf>
    <xf numFmtId="167" fontId="38" fillId="0" borderId="0" xfId="95" applyNumberFormat="1" applyFont="1" applyFill="1" applyAlignment="1">
      <alignment vertical="center"/>
    </xf>
    <xf numFmtId="0" fontId="38" fillId="0" borderId="0" xfId="94" applyFont="1" applyBorder="1" applyAlignment="1">
      <alignment vertical="center" wrapText="1"/>
    </xf>
    <xf numFmtId="0" fontId="41" fillId="10" borderId="2" xfId="0" applyFont="1" applyFill="1" applyBorder="1"/>
    <xf numFmtId="3" fontId="34" fillId="11" borderId="0" xfId="0" applyNumberFormat="1" applyFont="1" applyFill="1"/>
    <xf numFmtId="0" fontId="41" fillId="10" borderId="2" xfId="0" applyFont="1" applyFill="1" applyBorder="1" applyAlignment="1">
      <alignment horizontal="left" wrapText="1"/>
    </xf>
    <xf numFmtId="0" fontId="45" fillId="0" borderId="0" xfId="0" applyFont="1" applyFill="1" applyAlignment="1">
      <alignment vertical="center"/>
    </xf>
    <xf numFmtId="3" fontId="45" fillId="11" borderId="0" xfId="0" applyNumberFormat="1" applyFont="1" applyFill="1"/>
    <xf numFmtId="0" fontId="41" fillId="12" borderId="10" xfId="0" applyFont="1" applyFill="1" applyBorder="1" applyAlignment="1">
      <alignment wrapText="1"/>
    </xf>
    <xf numFmtId="4" fontId="33" fillId="0" borderId="0" xfId="84" applyNumberFormat="1" applyFont="1" applyAlignment="1">
      <alignment vertical="center" wrapText="1"/>
    </xf>
    <xf numFmtId="0" fontId="64" fillId="0" borderId="0" xfId="0" applyFont="1" applyBorder="1" applyAlignment="1">
      <alignment horizontal="left" vertical="center" wrapText="1"/>
    </xf>
    <xf numFmtId="0" fontId="73" fillId="0" borderId="2" xfId="0" applyFont="1" applyBorder="1" applyAlignment="1">
      <alignment horizontal="left" vertical="center" wrapText="1"/>
    </xf>
    <xf numFmtId="43" fontId="76" fillId="0" borderId="0" xfId="74" applyFont="1" applyAlignment="1">
      <alignment vertical="center" wrapText="1"/>
    </xf>
    <xf numFmtId="43" fontId="78" fillId="0" borderId="0" xfId="74" applyFont="1" applyAlignment="1">
      <alignment vertical="center" wrapText="1"/>
    </xf>
    <xf numFmtId="43" fontId="0" fillId="0" borderId="0" xfId="0" applyNumberFormat="1"/>
    <xf numFmtId="4" fontId="4" fillId="0" borderId="0" xfId="0" applyNumberFormat="1" applyFont="1" applyAlignment="1">
      <alignment horizontal="right"/>
    </xf>
    <xf numFmtId="43" fontId="4" fillId="0" borderId="0" xfId="74" applyFont="1" applyAlignment="1">
      <alignment horizontal="right"/>
    </xf>
    <xf numFmtId="43" fontId="19" fillId="0" borderId="0" xfId="74" applyFont="1"/>
    <xf numFmtId="0" fontId="19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3" fontId="19" fillId="0" borderId="0" xfId="0" applyNumberFormat="1" applyFont="1"/>
    <xf numFmtId="43" fontId="65" fillId="0" borderId="0" xfId="0" applyNumberFormat="1" applyFont="1"/>
    <xf numFmtId="0" fontId="33" fillId="0" borderId="0" xfId="84" applyFont="1" applyFill="1" applyAlignment="1">
      <alignment vertical="center" wrapText="1"/>
    </xf>
    <xf numFmtId="43" fontId="19" fillId="0" borderId="0" xfId="74" applyFont="1" applyAlignment="1">
      <alignment horizontal="right"/>
    </xf>
    <xf numFmtId="43" fontId="23" fillId="0" borderId="0" xfId="0" applyNumberFormat="1" applyFont="1"/>
    <xf numFmtId="0" fontId="17" fillId="0" borderId="0" xfId="84" applyFont="1" applyAlignment="1">
      <alignment horizontal="center"/>
    </xf>
    <xf numFmtId="0" fontId="17" fillId="0" borderId="0" xfId="84" applyFont="1"/>
    <xf numFmtId="166" fontId="17" fillId="0" borderId="0" xfId="84" applyNumberFormat="1" applyFont="1"/>
    <xf numFmtId="166" fontId="41" fillId="0" borderId="0" xfId="74" applyNumberFormat="1" applyFont="1" applyFill="1"/>
    <xf numFmtId="0" fontId="31" fillId="0" borderId="0" xfId="84" applyFont="1" applyAlignment="1">
      <alignment horizontal="center" vertical="center" wrapText="1"/>
    </xf>
    <xf numFmtId="0" fontId="41" fillId="0" borderId="0" xfId="0" applyFont="1" applyFill="1" applyBorder="1"/>
    <xf numFmtId="0" fontId="45" fillId="10" borderId="2" xfId="0" applyFont="1" applyFill="1" applyBorder="1" applyAlignment="1">
      <alignment wrapText="1"/>
    </xf>
    <xf numFmtId="0" fontId="41" fillId="10" borderId="2" xfId="0" applyFont="1" applyFill="1" applyBorder="1" applyAlignment="1">
      <alignment wrapText="1"/>
    </xf>
    <xf numFmtId="0" fontId="3" fillId="0" borderId="0" xfId="97"/>
    <xf numFmtId="4" fontId="3" fillId="0" borderId="0" xfId="97" applyNumberFormat="1"/>
    <xf numFmtId="4" fontId="24" fillId="13" borderId="2" xfId="97" applyNumberFormat="1" applyFont="1" applyFill="1" applyBorder="1" applyAlignment="1">
      <alignment horizontal="center" wrapText="1"/>
    </xf>
    <xf numFmtId="4" fontId="24" fillId="0" borderId="0" xfId="97" applyNumberFormat="1" applyFont="1"/>
    <xf numFmtId="43" fontId="3" fillId="0" borderId="0" xfId="74" applyFont="1"/>
    <xf numFmtId="0" fontId="58" fillId="0" borderId="0" xfId="94" applyFont="1" applyFill="1" applyAlignment="1">
      <alignment horizontal="left" vertical="center"/>
    </xf>
    <xf numFmtId="167" fontId="38" fillId="0" borderId="0" xfId="94" applyNumberFormat="1" applyFont="1" applyFill="1" applyAlignment="1">
      <alignment horizontal="left" vertical="center"/>
    </xf>
    <xf numFmtId="0" fontId="38" fillId="0" borderId="0" xfId="94" applyFont="1" applyFill="1" applyAlignment="1">
      <alignment horizontal="left" vertical="center"/>
    </xf>
    <xf numFmtId="167" fontId="51" fillId="0" borderId="0" xfId="94" applyNumberFormat="1" applyFont="1" applyFill="1" applyAlignment="1">
      <alignment horizontal="left" vertical="center"/>
    </xf>
    <xf numFmtId="43" fontId="41" fillId="0" borderId="0" xfId="94" applyNumberFormat="1" applyFont="1" applyAlignment="1">
      <alignment vertical="center"/>
    </xf>
    <xf numFmtId="4" fontId="75" fillId="13" borderId="2" xfId="97" applyNumberFormat="1" applyFont="1" applyFill="1" applyBorder="1" applyAlignment="1">
      <alignment horizontal="center" wrapText="1"/>
    </xf>
    <xf numFmtId="0" fontId="23" fillId="13" borderId="2" xfId="97" applyFont="1" applyFill="1" applyBorder="1" applyAlignment="1">
      <alignment horizontal="center" vertical="center" wrapText="1"/>
    </xf>
    <xf numFmtId="0" fontId="41" fillId="0" borderId="0" xfId="94" applyFont="1" applyAlignment="1">
      <alignment horizontal="center" vertical="center"/>
    </xf>
    <xf numFmtId="43" fontId="41" fillId="0" borderId="0" xfId="74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3" fontId="41" fillId="7" borderId="0" xfId="95" applyFont="1" applyFill="1" applyAlignment="1">
      <alignment horizontal="center" vertical="center" wrapText="1"/>
    </xf>
    <xf numFmtId="4" fontId="24" fillId="0" borderId="2" xfId="97" applyNumberFormat="1" applyFont="1" applyFill="1" applyBorder="1" applyAlignment="1">
      <alignment horizontal="center" vertical="center" wrapText="1"/>
    </xf>
    <xf numFmtId="4" fontId="23" fillId="4" borderId="2" xfId="97" applyNumberFormat="1" applyFont="1" applyFill="1" applyBorder="1" applyAlignment="1">
      <alignment horizontal="center" vertical="center" wrapText="1"/>
    </xf>
    <xf numFmtId="0" fontId="23" fillId="4" borderId="2" xfId="97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65" fillId="0" borderId="0" xfId="0" applyNumberFormat="1" applyFont="1"/>
    <xf numFmtId="9" fontId="65" fillId="0" borderId="0" xfId="48" applyFont="1"/>
    <xf numFmtId="0" fontId="65" fillId="0" borderId="0" xfId="0" applyFont="1"/>
    <xf numFmtId="43" fontId="65" fillId="0" borderId="0" xfId="74" applyFont="1"/>
    <xf numFmtId="0" fontId="81" fillId="10" borderId="2" xfId="0" applyFont="1" applyFill="1" applyBorder="1" applyAlignment="1">
      <alignment horizontal="left"/>
    </xf>
    <xf numFmtId="4" fontId="82" fillId="0" borderId="0" xfId="97" applyNumberFormat="1" applyFont="1" applyBorder="1" applyAlignment="1">
      <alignment horizontal="right" vertical="center"/>
    </xf>
    <xf numFmtId="2" fontId="23" fillId="0" borderId="0" xfId="0" applyNumberFormat="1" applyFont="1"/>
    <xf numFmtId="0" fontId="84" fillId="0" borderId="0" xfId="0" applyFont="1"/>
    <xf numFmtId="3" fontId="84" fillId="0" borderId="0" xfId="0" applyNumberFormat="1" applyFont="1"/>
    <xf numFmtId="3" fontId="83" fillId="0" borderId="0" xfId="0" applyNumberFormat="1" applyFont="1"/>
    <xf numFmtId="43" fontId="19" fillId="0" borderId="0" xfId="74" applyFont="1" applyAlignment="1">
      <alignment vertical="center"/>
    </xf>
    <xf numFmtId="43" fontId="81" fillId="0" borderId="0" xfId="74" applyFont="1"/>
    <xf numFmtId="0" fontId="41" fillId="14" borderId="2" xfId="0" applyFont="1" applyFill="1" applyBorder="1"/>
    <xf numFmtId="9" fontId="0" fillId="0" borderId="0" xfId="48" applyFont="1"/>
    <xf numFmtId="3" fontId="83" fillId="0" borderId="16" xfId="0" applyNumberFormat="1" applyFont="1" applyBorder="1" applyAlignment="1">
      <alignment horizontal="center" wrapText="1"/>
    </xf>
    <xf numFmtId="0" fontId="41" fillId="0" borderId="0" xfId="0" applyFont="1" applyBorder="1"/>
    <xf numFmtId="3" fontId="45" fillId="0" borderId="0" xfId="0" applyNumberFormat="1" applyFont="1" applyBorder="1"/>
    <xf numFmtId="4" fontId="45" fillId="0" borderId="0" xfId="0" applyNumberFormat="1" applyFont="1" applyBorder="1"/>
    <xf numFmtId="0" fontId="39" fillId="0" borderId="16" xfId="0" applyFont="1" applyBorder="1"/>
    <xf numFmtId="3" fontId="45" fillId="0" borderId="16" xfId="0" applyNumberFormat="1" applyFont="1" applyBorder="1"/>
    <xf numFmtId="3" fontId="39" fillId="0" borderId="16" xfId="0" applyNumberFormat="1" applyFont="1" applyBorder="1"/>
    <xf numFmtId="4" fontId="39" fillId="0" borderId="16" xfId="0" applyNumberFormat="1" applyFont="1" applyBorder="1"/>
    <xf numFmtId="4" fontId="45" fillId="0" borderId="16" xfId="0" applyNumberFormat="1" applyFont="1" applyBorder="1"/>
    <xf numFmtId="0" fontId="86" fillId="0" borderId="0" xfId="0" applyFont="1" applyFill="1"/>
    <xf numFmtId="3" fontId="45" fillId="0" borderId="0" xfId="0" applyNumberFormat="1" applyFont="1" applyFill="1" applyBorder="1"/>
    <xf numFmtId="0" fontId="39" fillId="0" borderId="16" xfId="0" applyFont="1" applyFill="1" applyBorder="1"/>
    <xf numFmtId="3" fontId="45" fillId="0" borderId="16" xfId="0" applyNumberFormat="1" applyFont="1" applyFill="1" applyBorder="1"/>
    <xf numFmtId="3" fontId="45" fillId="11" borderId="16" xfId="0" applyNumberFormat="1" applyFont="1" applyFill="1" applyBorder="1"/>
    <xf numFmtId="0" fontId="87" fillId="0" borderId="0" xfId="0" applyFont="1"/>
    <xf numFmtId="2" fontId="45" fillId="0" borderId="16" xfId="0" applyNumberFormat="1" applyFont="1" applyBorder="1" applyAlignment="1">
      <alignment horizontal="center" wrapText="1"/>
    </xf>
    <xf numFmtId="3" fontId="45" fillId="11" borderId="0" xfId="0" applyNumberFormat="1" applyFont="1" applyFill="1" applyBorder="1"/>
    <xf numFmtId="3" fontId="45" fillId="3" borderId="0" xfId="0" applyNumberFormat="1" applyFont="1" applyFill="1" applyBorder="1"/>
    <xf numFmtId="3" fontId="45" fillId="3" borderId="16" xfId="0" applyNumberFormat="1" applyFont="1" applyFill="1" applyBorder="1"/>
    <xf numFmtId="0" fontId="86" fillId="0" borderId="0" xfId="0" applyFont="1"/>
    <xf numFmtId="0" fontId="88" fillId="0" borderId="0" xfId="0" applyFont="1" applyFill="1" applyAlignment="1">
      <alignment horizontal="left"/>
    </xf>
    <xf numFmtId="2" fontId="44" fillId="2" borderId="16" xfId="0" applyNumberFormat="1" applyFont="1" applyFill="1" applyBorder="1" applyAlignment="1">
      <alignment horizontal="center" wrapText="1"/>
    </xf>
    <xf numFmtId="0" fontId="41" fillId="10" borderId="2" xfId="0" applyFont="1" applyFill="1" applyBorder="1" applyAlignment="1"/>
    <xf numFmtId="4" fontId="45" fillId="0" borderId="0" xfId="0" applyNumberFormat="1" applyFont="1" applyFill="1" applyBorder="1"/>
    <xf numFmtId="3" fontId="89" fillId="0" borderId="0" xfId="0" applyNumberFormat="1" applyFont="1"/>
    <xf numFmtId="2" fontId="89" fillId="0" borderId="16" xfId="0" applyNumberFormat="1" applyFont="1" applyBorder="1" applyAlignment="1">
      <alignment horizontal="center" wrapText="1"/>
    </xf>
    <xf numFmtId="2" fontId="89" fillId="0" borderId="16" xfId="0" applyNumberFormat="1" applyFont="1" applyFill="1" applyBorder="1" applyAlignment="1">
      <alignment horizontal="center" wrapText="1"/>
    </xf>
    <xf numFmtId="0" fontId="89" fillId="0" borderId="0" xfId="0" applyFont="1"/>
    <xf numFmtId="10" fontId="45" fillId="0" borderId="0" xfId="0" applyNumberFormat="1" applyFont="1" applyFill="1"/>
    <xf numFmtId="10" fontId="45" fillId="0" borderId="0" xfId="0" applyNumberFormat="1" applyFont="1" applyFill="1" applyBorder="1"/>
    <xf numFmtId="10" fontId="45" fillId="0" borderId="16" xfId="0" applyNumberFormat="1" applyFont="1" applyFill="1" applyBorder="1"/>
    <xf numFmtId="2" fontId="89" fillId="3" borderId="16" xfId="0" applyNumberFormat="1" applyFont="1" applyFill="1" applyBorder="1" applyAlignment="1">
      <alignment horizontal="center" wrapText="1"/>
    </xf>
    <xf numFmtId="2" fontId="89" fillId="0" borderId="0" xfId="0" applyNumberFormat="1" applyFont="1" applyAlignment="1">
      <alignment horizontal="center" wrapText="1"/>
    </xf>
    <xf numFmtId="2" fontId="89" fillId="0" borderId="16" xfId="0" applyNumberFormat="1" applyFont="1" applyFill="1" applyBorder="1" applyAlignment="1">
      <alignment horizontal="center" vertical="center" wrapText="1"/>
    </xf>
    <xf numFmtId="2" fontId="89" fillId="0" borderId="0" xfId="0" applyNumberFormat="1" applyFont="1" applyAlignment="1">
      <alignment horizontal="center" vertical="center" wrapText="1"/>
    </xf>
    <xf numFmtId="3" fontId="83" fillId="0" borderId="0" xfId="0" applyNumberFormat="1" applyFont="1" applyAlignment="1">
      <alignment horizontal="center" wrapText="1"/>
    </xf>
    <xf numFmtId="2" fontId="50" fillId="0" borderId="16" xfId="0" applyNumberFormat="1" applyFont="1" applyBorder="1" applyAlignment="1">
      <alignment horizontal="center" vertical="center" wrapText="1"/>
    </xf>
    <xf numFmtId="9" fontId="45" fillId="0" borderId="0" xfId="48" applyFont="1" applyBorder="1"/>
    <xf numFmtId="9" fontId="45" fillId="0" borderId="16" xfId="48" applyFont="1" applyBorder="1"/>
    <xf numFmtId="0" fontId="90" fillId="0" borderId="0" xfId="0" applyFont="1"/>
    <xf numFmtId="3" fontId="17" fillId="0" borderId="16" xfId="0" applyNumberFormat="1" applyFont="1" applyFill="1" applyBorder="1" applyAlignment="1">
      <alignment horizontal="center" vertical="center" wrapText="1"/>
    </xf>
    <xf numFmtId="2" fontId="45" fillId="0" borderId="16" xfId="0" applyNumberFormat="1" applyFont="1" applyBorder="1" applyAlignment="1">
      <alignment horizontal="center" vertical="center" wrapText="1"/>
    </xf>
    <xf numFmtId="43" fontId="45" fillId="0" borderId="0" xfId="48" applyNumberFormat="1" applyFont="1" applyBorder="1"/>
    <xf numFmtId="10" fontId="45" fillId="0" borderId="0" xfId="0" applyNumberFormat="1" applyFont="1" applyBorder="1"/>
    <xf numFmtId="10" fontId="45" fillId="0" borderId="16" xfId="0" applyNumberFormat="1" applyFont="1" applyBorder="1"/>
    <xf numFmtId="43" fontId="45" fillId="0" borderId="16" xfId="74" applyFont="1" applyBorder="1"/>
    <xf numFmtId="0" fontId="89" fillId="0" borderId="16" xfId="0" applyFont="1" applyBorder="1" applyAlignment="1">
      <alignment horizontal="center" wrapText="1"/>
    </xf>
    <xf numFmtId="172" fontId="53" fillId="0" borderId="17" xfId="0" applyNumberFormat="1" applyFont="1" applyBorder="1" applyAlignment="1">
      <alignment horizontal="right" vertical="center"/>
    </xf>
    <xf numFmtId="3" fontId="83" fillId="0" borderId="16" xfId="0" applyNumberFormat="1" applyFont="1" applyBorder="1" applyAlignment="1">
      <alignment horizontal="center" vertical="center" wrapText="1"/>
    </xf>
    <xf numFmtId="4" fontId="42" fillId="0" borderId="16" xfId="0" applyNumberFormat="1" applyFont="1" applyBorder="1"/>
    <xf numFmtId="0" fontId="45" fillId="0" borderId="16" xfId="0" applyFont="1" applyBorder="1"/>
    <xf numFmtId="0" fontId="44" fillId="0" borderId="16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 wrapText="1"/>
    </xf>
    <xf numFmtId="166" fontId="45" fillId="0" borderId="0" xfId="74" applyNumberFormat="1" applyFont="1" applyBorder="1"/>
    <xf numFmtId="170" fontId="45" fillId="0" borderId="0" xfId="0" applyNumberFormat="1" applyFont="1" applyBorder="1"/>
    <xf numFmtId="166" fontId="44" fillId="0" borderId="16" xfId="0" applyNumberFormat="1" applyFont="1" applyBorder="1"/>
    <xf numFmtId="166" fontId="17" fillId="0" borderId="16" xfId="0" applyNumberFormat="1" applyFont="1" applyFill="1" applyBorder="1"/>
    <xf numFmtId="43" fontId="45" fillId="0" borderId="0" xfId="74" applyFont="1" applyAlignment="1">
      <alignment vertical="center"/>
    </xf>
    <xf numFmtId="0" fontId="81" fillId="0" borderId="0" xfId="0" applyFont="1"/>
    <xf numFmtId="0" fontId="81" fillId="0" borderId="0" xfId="0" applyFont="1" applyAlignment="1">
      <alignment wrapText="1"/>
    </xf>
    <xf numFmtId="3" fontId="81" fillId="0" borderId="0" xfId="0" applyNumberFormat="1" applyFont="1" applyAlignment="1">
      <alignment wrapText="1"/>
    </xf>
    <xf numFmtId="3" fontId="45" fillId="0" borderId="0" xfId="0" applyNumberFormat="1" applyFont="1" applyAlignment="1">
      <alignment wrapText="1"/>
    </xf>
    <xf numFmtId="0" fontId="91" fillId="0" borderId="0" xfId="1" applyFont="1" applyAlignment="1" applyProtection="1">
      <alignment vertical="center" wrapText="1"/>
    </xf>
    <xf numFmtId="9" fontId="41" fillId="0" borderId="0" xfId="48" applyFont="1"/>
    <xf numFmtId="9" fontId="44" fillId="0" borderId="0" xfId="48" applyFont="1"/>
    <xf numFmtId="164" fontId="44" fillId="0" borderId="0" xfId="48" applyNumberFormat="1" applyFont="1"/>
    <xf numFmtId="9" fontId="45" fillId="0" borderId="0" xfId="48" applyFont="1" applyFill="1"/>
    <xf numFmtId="0" fontId="39" fillId="0" borderId="15" xfId="0" applyFont="1" applyBorder="1"/>
    <xf numFmtId="167" fontId="45" fillId="0" borderId="15" xfId="0" applyNumberFormat="1" applyFont="1" applyBorder="1"/>
    <xf numFmtId="9" fontId="45" fillId="0" borderId="15" xfId="48" applyFont="1" applyFill="1" applyBorder="1"/>
    <xf numFmtId="9" fontId="45" fillId="0" borderId="15" xfId="48" applyFont="1" applyBorder="1"/>
    <xf numFmtId="0" fontId="0" fillId="15" borderId="0" xfId="0" applyFill="1"/>
    <xf numFmtId="172" fontId="53" fillId="15" borderId="6" xfId="0" applyNumberFormat="1" applyFont="1" applyFill="1" applyBorder="1" applyAlignment="1">
      <alignment vertical="center"/>
    </xf>
    <xf numFmtId="4" fontId="0" fillId="15" borderId="0" xfId="0" applyNumberFormat="1" applyFill="1"/>
    <xf numFmtId="172" fontId="53" fillId="15" borderId="18" xfId="0" applyNumberFormat="1" applyFont="1" applyFill="1" applyBorder="1" applyAlignment="1">
      <alignment vertical="center"/>
    </xf>
    <xf numFmtId="176" fontId="95" fillId="0" borderId="0" xfId="0" applyNumberFormat="1" applyFont="1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94" fillId="0" borderId="0" xfId="0" applyFont="1" applyFill="1" applyBorder="1" applyAlignment="1">
      <alignment horizontal="left" vertical="center"/>
    </xf>
    <xf numFmtId="0" fontId="94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95" fillId="0" borderId="0" xfId="0" applyFont="1" applyFill="1" applyBorder="1" applyAlignment="1">
      <alignment horizontal="center" vertical="center"/>
    </xf>
    <xf numFmtId="0" fontId="95" fillId="0" borderId="0" xfId="0" applyFont="1" applyFill="1" applyBorder="1" applyAlignment="1">
      <alignment vertical="center"/>
    </xf>
    <xf numFmtId="172" fontId="53" fillId="0" borderId="0" xfId="0" applyNumberFormat="1" applyFon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176" fontId="0" fillId="0" borderId="0" xfId="0" applyNumberFormat="1" applyFill="1" applyBorder="1"/>
    <xf numFmtId="172" fontId="95" fillId="0" borderId="0" xfId="0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10" fontId="95" fillId="0" borderId="0" xfId="0" applyNumberFormat="1" applyFont="1" applyFill="1" applyBorder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3" fontId="0" fillId="15" borderId="0" xfId="0" applyNumberFormat="1" applyFont="1" applyFill="1"/>
    <xf numFmtId="0" fontId="52" fillId="0" borderId="0" xfId="0" applyFont="1" applyBorder="1" applyAlignment="1">
      <alignment vertical="center"/>
    </xf>
    <xf numFmtId="0" fontId="52" fillId="0" borderId="0" xfId="0" applyFont="1" applyBorder="1" applyAlignment="1">
      <alignment horizontal="center" vertical="center"/>
    </xf>
    <xf numFmtId="172" fontId="52" fillId="0" borderId="0" xfId="0" applyNumberFormat="1" applyFont="1" applyBorder="1" applyAlignment="1">
      <alignment vertical="center"/>
    </xf>
    <xf numFmtId="0" fontId="52" fillId="0" borderId="0" xfId="0" applyFont="1" applyFill="1" applyBorder="1" applyAlignment="1">
      <alignment vertical="center"/>
    </xf>
    <xf numFmtId="172" fontId="53" fillId="0" borderId="0" xfId="0" applyNumberFormat="1" applyFont="1" applyFill="1" applyBorder="1" applyAlignment="1">
      <alignment horizontal="right" vertical="center"/>
    </xf>
    <xf numFmtId="172" fontId="5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94" fillId="0" borderId="0" xfId="0" applyFont="1" applyFill="1" applyBorder="1" applyAlignment="1">
      <alignment horizontal="centerContinuous"/>
    </xf>
    <xf numFmtId="0" fontId="94" fillId="0" borderId="0" xfId="0" applyFont="1" applyFill="1" applyBorder="1" applyAlignment="1">
      <alignment horizontal="right"/>
    </xf>
    <xf numFmtId="4" fontId="23" fillId="15" borderId="0" xfId="0" applyNumberFormat="1" applyFont="1" applyFill="1" applyAlignment="1">
      <alignment horizontal="center" vertical="center" wrapText="1"/>
    </xf>
    <xf numFmtId="3" fontId="37" fillId="16" borderId="0" xfId="0" applyNumberFormat="1" applyFont="1" applyFill="1" applyAlignment="1">
      <alignment horizontal="center" wrapText="1"/>
    </xf>
    <xf numFmtId="3" fontId="83" fillId="16" borderId="16" xfId="0" applyNumberFormat="1" applyFont="1" applyFill="1" applyBorder="1" applyAlignment="1">
      <alignment horizontal="center" wrapText="1"/>
    </xf>
    <xf numFmtId="0" fontId="52" fillId="0" borderId="0" xfId="0" applyFont="1" applyFill="1" applyBorder="1" applyAlignment="1">
      <alignment horizontal="center" vertical="center" wrapText="1"/>
    </xf>
    <xf numFmtId="43" fontId="45" fillId="0" borderId="0" xfId="74" applyNumberFormat="1" applyFont="1" applyBorder="1"/>
    <xf numFmtId="0" fontId="54" fillId="0" borderId="0" xfId="0" applyFont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45" fillId="0" borderId="0" xfId="0" applyFont="1" applyBorder="1"/>
    <xf numFmtId="0" fontId="45" fillId="0" borderId="0" xfId="0" applyFont="1" applyFill="1" applyBorder="1"/>
    <xf numFmtId="0" fontId="53" fillId="0" borderId="0" xfId="0" applyFont="1" applyFill="1" applyBorder="1" applyAlignment="1">
      <alignment vertical="center"/>
    </xf>
    <xf numFmtId="0" fontId="96" fillId="0" borderId="0" xfId="0" applyFont="1" applyFill="1" applyBorder="1" applyAlignment="1">
      <alignment vertical="center"/>
    </xf>
    <xf numFmtId="172" fontId="0" fillId="0" borderId="0" xfId="0" applyNumberFormat="1" applyFill="1" applyBorder="1" applyAlignment="1">
      <alignment vertical="center"/>
    </xf>
    <xf numFmtId="172" fontId="53" fillId="0" borderId="8" xfId="0" applyNumberFormat="1" applyFont="1" applyBorder="1" applyAlignment="1">
      <alignment horizontal="right" vertical="center"/>
    </xf>
    <xf numFmtId="172" fontId="52" fillId="0" borderId="0" xfId="0" applyNumberFormat="1" applyFont="1" applyBorder="1" applyAlignment="1">
      <alignment horizontal="right" vertical="center"/>
    </xf>
    <xf numFmtId="4" fontId="44" fillId="0" borderId="0" xfId="0" applyNumberFormat="1" applyFont="1" applyBorder="1"/>
    <xf numFmtId="43" fontId="89" fillId="0" borderId="0" xfId="74" applyFont="1"/>
    <xf numFmtId="177" fontId="89" fillId="0" borderId="0" xfId="0" applyNumberFormat="1" applyFont="1"/>
    <xf numFmtId="172" fontId="45" fillId="0" borderId="0" xfId="0" applyNumberFormat="1" applyFont="1"/>
    <xf numFmtId="0" fontId="55" fillId="0" borderId="0" xfId="0" applyFont="1" applyFill="1" applyBorder="1" applyAlignment="1">
      <alignment horizontal="left" vertical="center"/>
    </xf>
    <xf numFmtId="172" fontId="55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43" fontId="45" fillId="0" borderId="0" xfId="74" applyFont="1" applyFill="1" applyBorder="1"/>
    <xf numFmtId="2" fontId="45" fillId="0" borderId="0" xfId="0" applyNumberFormat="1" applyFont="1" applyFill="1" applyBorder="1"/>
    <xf numFmtId="43" fontId="45" fillId="0" borderId="0" xfId="48" applyNumberFormat="1" applyFont="1" applyFill="1" applyBorder="1"/>
    <xf numFmtId="9" fontId="45" fillId="0" borderId="0" xfId="48" applyFont="1" applyFill="1" applyBorder="1"/>
    <xf numFmtId="0" fontId="12" fillId="0" borderId="0" xfId="1" applyAlignment="1" applyProtection="1"/>
    <xf numFmtId="0" fontId="17" fillId="0" borderId="0" xfId="94" applyFont="1" applyFill="1" applyBorder="1" applyAlignment="1">
      <alignment horizontal="center" vertical="center" wrapText="1"/>
    </xf>
    <xf numFmtId="0" fontId="17" fillId="17" borderId="0" xfId="94" applyFont="1" applyFill="1" applyBorder="1" applyAlignment="1">
      <alignment horizontal="center" vertical="center" wrapText="1"/>
    </xf>
    <xf numFmtId="0" fontId="98" fillId="17" borderId="0" xfId="94" applyFont="1" applyFill="1" applyBorder="1" applyAlignment="1">
      <alignment horizontal="center" vertical="center" wrapText="1"/>
    </xf>
    <xf numFmtId="3" fontId="97" fillId="0" borderId="0" xfId="0" applyNumberFormat="1" applyFont="1" applyFill="1" applyBorder="1"/>
    <xf numFmtId="4" fontId="56" fillId="0" borderId="0" xfId="0" applyNumberFormat="1" applyFont="1" applyFill="1" applyBorder="1"/>
    <xf numFmtId="167" fontId="41" fillId="0" borderId="0" xfId="95" applyNumberFormat="1" applyFont="1" applyFill="1" applyBorder="1" applyAlignment="1">
      <alignment horizontal="center" vertical="top" wrapText="1"/>
    </xf>
    <xf numFmtId="0" fontId="39" fillId="0" borderId="0" xfId="94" applyFont="1" applyFill="1" applyBorder="1"/>
    <xf numFmtId="167" fontId="17" fillId="0" borderId="0" xfId="95" applyNumberFormat="1" applyFont="1" applyFill="1" applyBorder="1" applyAlignment="1">
      <alignment horizontal="center" vertical="top" wrapText="1"/>
    </xf>
    <xf numFmtId="4" fontId="5" fillId="0" borderId="0" xfId="0" applyNumberFormat="1" applyFont="1" applyBorder="1"/>
    <xf numFmtId="43" fontId="93" fillId="0" borderId="0" xfId="74" applyFont="1"/>
    <xf numFmtId="4" fontId="24" fillId="0" borderId="12" xfId="0" applyNumberFormat="1" applyFont="1" applyBorder="1"/>
    <xf numFmtId="0" fontId="24" fillId="13" borderId="13" xfId="0" applyFont="1" applyFill="1" applyBorder="1"/>
    <xf numFmtId="4" fontId="24" fillId="13" borderId="14" xfId="0" applyNumberFormat="1" applyFont="1" applyFill="1" applyBorder="1"/>
    <xf numFmtId="3" fontId="38" fillId="0" borderId="0" xfId="94" applyNumberFormat="1" applyFont="1" applyAlignment="1">
      <alignment horizontal="right" vertical="center"/>
    </xf>
    <xf numFmtId="3" fontId="38" fillId="0" borderId="0" xfId="94" applyNumberFormat="1" applyFont="1" applyFill="1" applyAlignment="1">
      <alignment horizontal="right" vertical="center"/>
    </xf>
    <xf numFmtId="43" fontId="38" fillId="0" borderId="0" xfId="95" applyFont="1" applyAlignment="1">
      <alignment horizontal="right" vertical="center"/>
    </xf>
    <xf numFmtId="43" fontId="38" fillId="0" borderId="0" xfId="74" applyFont="1" applyAlignment="1">
      <alignment horizontal="right"/>
    </xf>
    <xf numFmtId="43" fontId="38" fillId="0" borderId="0" xfId="94" applyNumberFormat="1" applyFont="1" applyAlignment="1">
      <alignment horizontal="right" vertical="center"/>
    </xf>
    <xf numFmtId="43" fontId="41" fillId="16" borderId="0" xfId="95" applyFont="1" applyFill="1" applyAlignment="1">
      <alignment horizontal="center" vertical="top" wrapText="1"/>
    </xf>
    <xf numFmtId="174" fontId="45" fillId="18" borderId="2" xfId="74" applyNumberFormat="1" applyFont="1" applyFill="1" applyBorder="1"/>
    <xf numFmtId="174" fontId="45" fillId="18" borderId="2" xfId="74" applyNumberFormat="1" applyFont="1" applyFill="1" applyBorder="1" applyAlignment="1">
      <alignment horizontal="right"/>
    </xf>
    <xf numFmtId="174" fontId="89" fillId="18" borderId="2" xfId="74" applyNumberFormat="1" applyFont="1" applyFill="1" applyBorder="1" applyAlignment="1">
      <alignment horizontal="right"/>
    </xf>
    <xf numFmtId="43" fontId="93" fillId="0" borderId="0" xfId="95" applyFont="1" applyAlignment="1">
      <alignment horizontal="center" vertical="center"/>
    </xf>
    <xf numFmtId="0" fontId="89" fillId="19" borderId="2" xfId="0" applyFont="1" applyFill="1" applyBorder="1" applyAlignment="1">
      <alignment horizontal="center"/>
    </xf>
    <xf numFmtId="3" fontId="93" fillId="0" borderId="0" xfId="95" applyNumberFormat="1" applyFont="1" applyAlignment="1">
      <alignment horizontal="right" vertical="top" wrapText="1"/>
    </xf>
    <xf numFmtId="3" fontId="99" fillId="0" borderId="0" xfId="95" applyNumberFormat="1" applyFont="1" applyAlignment="1">
      <alignment horizontal="right" vertical="top" wrapText="1"/>
    </xf>
    <xf numFmtId="167" fontId="36" fillId="0" borderId="0" xfId="94" applyNumberFormat="1" applyFont="1" applyFill="1" applyAlignment="1">
      <alignment vertical="center"/>
    </xf>
    <xf numFmtId="0" fontId="27" fillId="0" borderId="0" xfId="84" applyFont="1" applyAlignment="1"/>
    <xf numFmtId="175" fontId="8" fillId="0" borderId="0" xfId="84" applyNumberFormat="1"/>
    <xf numFmtId="0" fontId="38" fillId="0" borderId="0" xfId="84" applyFont="1" applyAlignment="1"/>
    <xf numFmtId="43" fontId="8" fillId="0" borderId="0" xfId="84" applyNumberFormat="1"/>
    <xf numFmtId="0" fontId="27" fillId="0" borderId="0" xfId="48" applyNumberFormat="1" applyFont="1" applyFill="1" applyBorder="1" applyAlignment="1">
      <alignment horizontal="center" vertical="center" wrapText="1"/>
    </xf>
    <xf numFmtId="175" fontId="27" fillId="0" borderId="0" xfId="0" applyNumberFormat="1" applyFont="1" applyFill="1" applyBorder="1" applyAlignment="1">
      <alignment vertical="center"/>
    </xf>
    <xf numFmtId="164" fontId="27" fillId="0" borderId="0" xfId="0" applyNumberFormat="1" applyFont="1" applyFill="1" applyBorder="1" applyAlignment="1">
      <alignment vertical="center"/>
    </xf>
    <xf numFmtId="43" fontId="27" fillId="0" borderId="0" xfId="0" applyNumberFormat="1" applyFont="1" applyFill="1" applyBorder="1" applyAlignment="1">
      <alignment vertical="center"/>
    </xf>
    <xf numFmtId="43" fontId="27" fillId="0" borderId="0" xfId="48" applyNumberFormat="1" applyFont="1" applyFill="1" applyBorder="1" applyAlignment="1">
      <alignment horizontal="center" vertical="center" wrapText="1"/>
    </xf>
    <xf numFmtId="0" fontId="27" fillId="0" borderId="0" xfId="74" applyNumberFormat="1" applyFont="1" applyFill="1" applyBorder="1" applyAlignment="1">
      <alignment vertical="center"/>
    </xf>
    <xf numFmtId="0" fontId="27" fillId="0" borderId="0" xfId="48" applyNumberFormat="1" applyFont="1" applyFill="1" applyBorder="1" applyAlignment="1">
      <alignment vertical="center"/>
    </xf>
    <xf numFmtId="43" fontId="59" fillId="0" borderId="0" xfId="0" applyNumberFormat="1" applyFont="1" applyFill="1" applyBorder="1" applyAlignment="1">
      <alignment vertical="center"/>
    </xf>
    <xf numFmtId="175" fontId="59" fillId="0" borderId="0" xfId="0" applyNumberFormat="1" applyFont="1" applyFill="1" applyBorder="1" applyAlignment="1">
      <alignment vertical="center"/>
    </xf>
    <xf numFmtId="164" fontId="59" fillId="0" borderId="0" xfId="0" applyNumberFormat="1" applyFont="1" applyFill="1" applyBorder="1" applyAlignment="1">
      <alignment vertical="center"/>
    </xf>
    <xf numFmtId="0" fontId="41" fillId="15" borderId="0" xfId="94" applyFont="1" applyFill="1" applyBorder="1" applyAlignment="1">
      <alignment horizontal="center" vertical="center"/>
    </xf>
    <xf numFmtId="43" fontId="63" fillId="0" borderId="0" xfId="0" applyNumberFormat="1" applyFont="1" applyFill="1" applyBorder="1" applyAlignment="1">
      <alignment horizontal="center" vertical="center" wrapText="1"/>
    </xf>
    <xf numFmtId="43" fontId="36" fillId="0" borderId="0" xfId="94" applyNumberFormat="1" applyFont="1" applyFill="1" applyBorder="1"/>
    <xf numFmtId="0" fontId="36" fillId="0" borderId="0" xfId="94" applyFont="1" applyFill="1" applyBorder="1"/>
    <xf numFmtId="0" fontId="36" fillId="0" borderId="0" xfId="94" applyFont="1" applyFill="1"/>
    <xf numFmtId="3" fontId="39" fillId="16" borderId="0" xfId="0" applyNumberFormat="1" applyFont="1" applyFill="1" applyAlignment="1">
      <alignment horizontal="center" wrapText="1"/>
    </xf>
    <xf numFmtId="175" fontId="59" fillId="0" borderId="0" xfId="84" applyNumberFormat="1" applyFont="1"/>
    <xf numFmtId="43" fontId="0" fillId="0" borderId="0" xfId="76" applyFont="1"/>
    <xf numFmtId="0" fontId="20" fillId="0" borderId="0" xfId="0" applyFont="1" applyFill="1" applyAlignment="1">
      <alignment wrapText="1"/>
    </xf>
    <xf numFmtId="3" fontId="0" fillId="15" borderId="0" xfId="0" applyNumberFormat="1" applyFill="1"/>
    <xf numFmtId="43" fontId="0" fillId="0" borderId="0" xfId="74" applyFont="1"/>
    <xf numFmtId="43" fontId="59" fillId="0" borderId="0" xfId="74" applyFont="1" applyFill="1" applyBorder="1" applyAlignment="1"/>
    <xf numFmtId="0" fontId="58" fillId="0" borderId="0" xfId="94" applyFont="1" applyAlignment="1">
      <alignment vertical="center"/>
    </xf>
    <xf numFmtId="3" fontId="83" fillId="16" borderId="16" xfId="0" applyNumberFormat="1" applyFont="1" applyFill="1" applyBorder="1" applyAlignment="1">
      <alignment horizontal="center" vertical="center" wrapText="1"/>
    </xf>
    <xf numFmtId="166" fontId="44" fillId="0" borderId="0" xfId="0" applyNumberFormat="1" applyFont="1" applyBorder="1"/>
    <xf numFmtId="0" fontId="74" fillId="0" borderId="0" xfId="0" applyFont="1" applyBorder="1" applyAlignment="1">
      <alignment horizontal="center" vertical="center" wrapText="1"/>
    </xf>
    <xf numFmtId="4" fontId="100" fillId="5" borderId="2" xfId="86" applyNumberFormat="1" applyFont="1" applyFill="1" applyBorder="1" applyAlignment="1">
      <alignment horizontal="right" vertical="center" wrapText="1"/>
    </xf>
    <xf numFmtId="0" fontId="44" fillId="15" borderId="16" xfId="0" applyFont="1" applyFill="1" applyBorder="1" applyAlignment="1">
      <alignment horizontal="center" vertical="center" wrapText="1"/>
    </xf>
    <xf numFmtId="0" fontId="101" fillId="0" borderId="2" xfId="86" applyFont="1" applyFill="1" applyBorder="1" applyAlignment="1">
      <alignment horizontal="center" vertical="center" wrapText="1"/>
    </xf>
    <xf numFmtId="0" fontId="101" fillId="0" borderId="2" xfId="86" applyFont="1" applyFill="1" applyBorder="1" applyAlignment="1">
      <alignment horizontal="left" vertical="center" wrapText="1" indent="1"/>
    </xf>
    <xf numFmtId="0" fontId="0" fillId="0" borderId="0" xfId="0" applyBorder="1"/>
    <xf numFmtId="0" fontId="6" fillId="0" borderId="0" xfId="90" applyAlignment="1">
      <alignment vertical="center"/>
    </xf>
    <xf numFmtId="175" fontId="59" fillId="0" borderId="0" xfId="90" applyNumberFormat="1" applyFont="1" applyAlignment="1">
      <alignment horizontal="center" wrapText="1"/>
    </xf>
    <xf numFmtId="0" fontId="6" fillId="0" borderId="0" xfId="90" applyAlignment="1">
      <alignment horizontal="left" vertical="center"/>
    </xf>
    <xf numFmtId="175" fontId="6" fillId="0" borderId="0" xfId="90" applyNumberFormat="1"/>
    <xf numFmtId="0" fontId="66" fillId="0" borderId="0" xfId="0" applyFont="1" applyFill="1" applyBorder="1" applyAlignment="1">
      <alignment horizontal="center" vertical="center" wrapText="1"/>
    </xf>
    <xf numFmtId="4" fontId="66" fillId="0" borderId="0" xfId="0" applyNumberFormat="1" applyFont="1" applyFill="1" applyBorder="1" applyAlignment="1">
      <alignment horizontal="right" vertical="center" wrapText="1"/>
    </xf>
    <xf numFmtId="4" fontId="46" fillId="0" borderId="0" xfId="84" applyNumberFormat="1" applyFont="1" applyFill="1" applyBorder="1" applyAlignment="1">
      <alignment vertical="center" wrapText="1"/>
    </xf>
    <xf numFmtId="0" fontId="32" fillId="0" borderId="0" xfId="84" applyFont="1" applyFill="1" applyBorder="1" applyAlignment="1">
      <alignment vertical="center" wrapText="1"/>
    </xf>
    <xf numFmtId="0" fontId="29" fillId="0" borderId="0" xfId="84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84" applyFont="1" applyFill="1" applyBorder="1" applyAlignment="1">
      <alignment vertical="center" wrapText="1"/>
    </xf>
    <xf numFmtId="0" fontId="67" fillId="0" borderId="0" xfId="0" applyFont="1" applyFill="1" applyBorder="1" applyAlignment="1">
      <alignment horizontal="left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33" fillId="0" borderId="0" xfId="84" applyFont="1" applyFill="1" applyBorder="1" applyAlignment="1">
      <alignment vertical="center" wrapText="1"/>
    </xf>
    <xf numFmtId="0" fontId="46" fillId="0" borderId="0" xfId="84" applyFont="1" applyFill="1" applyBorder="1" applyAlignment="1">
      <alignment vertical="center" wrapText="1"/>
    </xf>
    <xf numFmtId="0" fontId="72" fillId="0" borderId="0" xfId="84" applyFont="1" applyFill="1" applyBorder="1" applyAlignment="1">
      <alignment vertical="center" wrapText="1"/>
    </xf>
    <xf numFmtId="4" fontId="33" fillId="0" borderId="0" xfId="84" applyNumberFormat="1" applyFont="1" applyFill="1" applyBorder="1" applyAlignment="1">
      <alignment vertical="center" wrapText="1"/>
    </xf>
    <xf numFmtId="4" fontId="32" fillId="0" borderId="0" xfId="84" applyNumberFormat="1" applyFont="1" applyFill="1" applyBorder="1" applyAlignment="1">
      <alignment vertical="center" wrapText="1"/>
    </xf>
    <xf numFmtId="4" fontId="69" fillId="0" borderId="0" xfId="0" applyNumberFormat="1" applyFont="1" applyFill="1" applyBorder="1" applyAlignment="1">
      <alignment horizontal="right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left" vertical="center" wrapText="1"/>
    </xf>
    <xf numFmtId="4" fontId="29" fillId="0" borderId="0" xfId="84" applyNumberFormat="1" applyFont="1" applyFill="1" applyBorder="1" applyAlignment="1">
      <alignment vertical="center" wrapText="1"/>
    </xf>
    <xf numFmtId="43" fontId="29" fillId="0" borderId="0" xfId="74" applyFont="1" applyFill="1" applyBorder="1" applyAlignment="1">
      <alignment vertical="center" wrapText="1"/>
    </xf>
    <xf numFmtId="0" fontId="71" fillId="0" borderId="0" xfId="0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wrapText="1"/>
    </xf>
    <xf numFmtId="4" fontId="80" fillId="0" borderId="0" xfId="0" applyNumberFormat="1" applyFont="1" applyFill="1" applyBorder="1" applyAlignment="1">
      <alignment vertical="center"/>
    </xf>
    <xf numFmtId="43" fontId="80" fillId="0" borderId="0" xfId="74" applyFont="1" applyFill="1" applyBorder="1" applyAlignment="1">
      <alignment horizontal="right" vertical="center"/>
    </xf>
    <xf numFmtId="4" fontId="80" fillId="0" borderId="0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29" fillId="0" borderId="0" xfId="84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" fontId="69" fillId="2" borderId="19" xfId="0" applyNumberFormat="1" applyFont="1" applyFill="1" applyBorder="1" applyAlignment="1" applyProtection="1">
      <alignment horizontal="right" vertical="center" wrapText="1"/>
    </xf>
    <xf numFmtId="4" fontId="66" fillId="2" borderId="20" xfId="0" applyNumberFormat="1" applyFont="1" applyFill="1" applyBorder="1" applyAlignment="1" applyProtection="1">
      <alignment horizontal="right" vertical="center" wrapText="1"/>
    </xf>
    <xf numFmtId="0" fontId="52" fillId="0" borderId="0" xfId="0" applyFont="1" applyFill="1" applyBorder="1" applyAlignment="1">
      <alignment horizontal="center" vertical="center"/>
    </xf>
    <xf numFmtId="2" fontId="89" fillId="16" borderId="16" xfId="0" applyNumberFormat="1" applyFont="1" applyFill="1" applyBorder="1" applyAlignment="1">
      <alignment horizontal="center" vertical="center" wrapText="1"/>
    </xf>
    <xf numFmtId="2" fontId="89" fillId="16" borderId="16" xfId="0" applyNumberFormat="1" applyFont="1" applyFill="1" applyBorder="1" applyAlignment="1">
      <alignment horizontal="center" wrapText="1"/>
    </xf>
    <xf numFmtId="0" fontId="44" fillId="16" borderId="16" xfId="0" applyFont="1" applyFill="1" applyBorder="1" applyAlignment="1">
      <alignment horizontal="center" vertical="top" wrapText="1"/>
    </xf>
    <xf numFmtId="0" fontId="44" fillId="15" borderId="0" xfId="88" applyFont="1" applyFill="1" applyAlignment="1">
      <alignment horizontal="center" vertical="center" wrapText="1"/>
    </xf>
    <xf numFmtId="4" fontId="89" fillId="16" borderId="0" xfId="0" applyNumberFormat="1" applyFont="1" applyFill="1" applyAlignment="1">
      <alignment horizontal="center" vertical="center" wrapText="1"/>
    </xf>
    <xf numFmtId="0" fontId="92" fillId="16" borderId="16" xfId="0" applyFont="1" applyFill="1" applyBorder="1"/>
    <xf numFmtId="43" fontId="45" fillId="15" borderId="0" xfId="74" applyFont="1" applyFill="1" applyAlignment="1">
      <alignment vertical="center"/>
    </xf>
    <xf numFmtId="172" fontId="53" fillId="15" borderId="1" xfId="0" applyNumberFormat="1" applyFont="1" applyFill="1" applyBorder="1" applyAlignment="1">
      <alignment vertical="center"/>
    </xf>
    <xf numFmtId="172" fontId="53" fillId="15" borderId="8" xfId="0" applyNumberFormat="1" applyFont="1" applyFill="1" applyBorder="1" applyAlignment="1">
      <alignment vertical="center"/>
    </xf>
    <xf numFmtId="172" fontId="53" fillId="15" borderId="21" xfId="0" applyNumberFormat="1" applyFont="1" applyFill="1" applyBorder="1" applyAlignment="1">
      <alignment vertical="center"/>
    </xf>
    <xf numFmtId="0" fontId="1" fillId="0" borderId="0" xfId="90" applyFont="1" applyAlignment="1">
      <alignment horizontal="left" vertical="center"/>
    </xf>
    <xf numFmtId="175" fontId="1" fillId="0" borderId="0" xfId="90" applyNumberFormat="1" applyFont="1"/>
    <xf numFmtId="4" fontId="101" fillId="0" borderId="2" xfId="86" applyNumberFormat="1" applyFont="1" applyFill="1" applyBorder="1" applyAlignment="1">
      <alignment horizontal="right" vertical="center" wrapText="1"/>
    </xf>
    <xf numFmtId="4" fontId="69" fillId="0" borderId="19" xfId="0" applyNumberFormat="1" applyFont="1" applyFill="1" applyBorder="1" applyAlignment="1" applyProtection="1">
      <alignment horizontal="right" vertical="center" wrapText="1"/>
    </xf>
    <xf numFmtId="3" fontId="34" fillId="16" borderId="0" xfId="0" applyNumberFormat="1" applyFont="1" applyFill="1" applyAlignment="1">
      <alignment horizontal="center" wrapText="1"/>
    </xf>
    <xf numFmtId="2" fontId="93" fillId="0" borderId="16" xfId="0" applyNumberFormat="1" applyFont="1" applyBorder="1" applyAlignment="1">
      <alignment horizontal="center" wrapText="1"/>
    </xf>
    <xf numFmtId="2" fontId="93" fillId="16" borderId="16" xfId="0" applyNumberFormat="1" applyFont="1" applyFill="1" applyBorder="1" applyAlignment="1">
      <alignment horizontal="center" vertical="center" wrapText="1"/>
    </xf>
    <xf numFmtId="3" fontId="11" fillId="16" borderId="0" xfId="0" applyNumberFormat="1" applyFont="1" applyFill="1" applyAlignment="1">
      <alignment horizontal="center" wrapText="1"/>
    </xf>
    <xf numFmtId="0" fontId="45" fillId="16" borderId="0" xfId="0" applyFont="1" applyFill="1" applyAlignment="1">
      <alignment horizontal="center" vertical="center" wrapText="1"/>
    </xf>
    <xf numFmtId="167" fontId="45" fillId="0" borderId="0" xfId="74" applyNumberFormat="1" applyFont="1" applyFill="1"/>
    <xf numFmtId="9" fontId="45" fillId="0" borderId="0" xfId="48" applyFont="1" applyAlignment="1">
      <alignment horizontal="center" vertical="center"/>
    </xf>
    <xf numFmtId="0" fontId="92" fillId="0" borderId="0" xfId="0" applyFont="1" applyFill="1" applyBorder="1" applyAlignment="1">
      <alignment horizontal="center" vertical="center" wrapText="1"/>
    </xf>
    <xf numFmtId="178" fontId="89" fillId="0" borderId="0" xfId="74" applyNumberFormat="1" applyFont="1"/>
    <xf numFmtId="4" fontId="24" fillId="0" borderId="0" xfId="0" applyNumberFormat="1" applyFont="1" applyAlignment="1">
      <alignment horizontal="center" vertical="center"/>
    </xf>
    <xf numFmtId="167" fontId="93" fillId="0" borderId="0" xfId="94" applyNumberFormat="1" applyFont="1"/>
    <xf numFmtId="4" fontId="23" fillId="20" borderId="0" xfId="0" applyNumberFormat="1" applyFont="1" applyFill="1" applyAlignment="1">
      <alignment horizontal="center" vertical="center" wrapText="1"/>
    </xf>
    <xf numFmtId="172" fontId="53" fillId="20" borderId="18" xfId="0" applyNumberFormat="1" applyFont="1" applyFill="1" applyBorder="1" applyAlignment="1">
      <alignment horizontal="right" vertical="center"/>
    </xf>
    <xf numFmtId="172" fontId="53" fillId="20" borderId="18" xfId="0" applyNumberFormat="1" applyFont="1" applyFill="1" applyBorder="1" applyAlignment="1">
      <alignment vertical="center"/>
    </xf>
    <xf numFmtId="3" fontId="0" fillId="20" borderId="0" xfId="0" applyNumberFormat="1" applyFont="1" applyFill="1"/>
    <xf numFmtId="4" fontId="20" fillId="20" borderId="0" xfId="0" applyNumberFormat="1" applyFont="1" applyFill="1"/>
    <xf numFmtId="4" fontId="103" fillId="15" borderId="0" xfId="0" applyNumberFormat="1" applyFont="1" applyFill="1"/>
    <xf numFmtId="4" fontId="104" fillId="15" borderId="0" xfId="0" applyNumberFormat="1" applyFont="1" applyFill="1"/>
    <xf numFmtId="3" fontId="103" fillId="15" borderId="0" xfId="0" applyNumberFormat="1" applyFont="1" applyFill="1"/>
    <xf numFmtId="172" fontId="53" fillId="15" borderId="0" xfId="0" applyNumberFormat="1" applyFont="1" applyFill="1" applyBorder="1" applyAlignment="1">
      <alignment vertical="center"/>
    </xf>
    <xf numFmtId="172" fontId="52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52" fillId="1" borderId="23" xfId="0" applyFont="1" applyFill="1" applyBorder="1" applyAlignment="1">
      <alignment horizontal="center" vertical="center"/>
    </xf>
    <xf numFmtId="0" fontId="52" fillId="1" borderId="24" xfId="0" applyFont="1" applyFill="1" applyBorder="1" applyAlignment="1">
      <alignment horizontal="center" vertical="center"/>
    </xf>
    <xf numFmtId="0" fontId="52" fillId="0" borderId="25" xfId="0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172" fontId="53" fillId="0" borderId="27" xfId="0" applyNumberFormat="1" applyFont="1" applyBorder="1" applyAlignment="1">
      <alignment horizontal="right" vertical="center"/>
    </xf>
    <xf numFmtId="0" fontId="52" fillId="0" borderId="28" xfId="0" applyFont="1" applyBorder="1" applyAlignment="1">
      <alignment horizontal="center" vertical="center"/>
    </xf>
    <xf numFmtId="172" fontId="52" fillId="0" borderId="30" xfId="0" applyNumberFormat="1" applyFont="1" applyBorder="1" applyAlignment="1">
      <alignment vertical="center"/>
    </xf>
    <xf numFmtId="172" fontId="52" fillId="0" borderId="33" xfId="0" applyNumberFormat="1" applyFont="1" applyBorder="1" applyAlignment="1">
      <alignment vertical="center"/>
    </xf>
    <xf numFmtId="9" fontId="45" fillId="0" borderId="34" xfId="48" applyFont="1" applyBorder="1"/>
    <xf numFmtId="179" fontId="45" fillId="0" borderId="0" xfId="0" applyNumberFormat="1" applyFont="1"/>
    <xf numFmtId="0" fontId="94" fillId="0" borderId="29" xfId="0" applyFont="1" applyBorder="1" applyAlignment="1">
      <alignment vertical="center"/>
    </xf>
    <xf numFmtId="172" fontId="53" fillId="0" borderId="21" xfId="0" applyNumberFormat="1" applyFont="1" applyBorder="1" applyAlignment="1">
      <alignment vertical="center"/>
    </xf>
    <xf numFmtId="0" fontId="54" fillId="0" borderId="0" xfId="0" applyFont="1" applyAlignment="1">
      <alignment vertical="center"/>
    </xf>
    <xf numFmtId="0" fontId="94" fillId="0" borderId="0" xfId="0" applyFont="1" applyBorder="1" applyAlignment="1">
      <alignment vertical="center"/>
    </xf>
    <xf numFmtId="0" fontId="95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horizontal="right" vertical="center"/>
    </xf>
    <xf numFmtId="0" fontId="3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105" fillId="0" borderId="0" xfId="0" applyFont="1" applyAlignment="1">
      <alignment horizontal="center" wrapText="1"/>
    </xf>
    <xf numFmtId="4" fontId="41" fillId="0" borderId="1" xfId="94" applyNumberFormat="1" applyFont="1" applyFill="1" applyBorder="1" applyAlignment="1">
      <alignment horizontal="center"/>
    </xf>
    <xf numFmtId="0" fontId="41" fillId="0" borderId="1" xfId="94" applyFont="1" applyFill="1" applyBorder="1" applyAlignment="1">
      <alignment horizontal="center"/>
    </xf>
    <xf numFmtId="0" fontId="17" fillId="0" borderId="0" xfId="94" applyFont="1" applyFill="1" applyBorder="1" applyAlignment="1">
      <alignment horizontal="center" vertical="center" wrapText="1"/>
    </xf>
    <xf numFmtId="0" fontId="17" fillId="0" borderId="0" xfId="94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4" fontId="100" fillId="5" borderId="2" xfId="86" applyNumberFormat="1" applyFont="1" applyFill="1" applyBorder="1" applyAlignment="1">
      <alignment horizontal="center" vertical="center" wrapText="1"/>
    </xf>
    <xf numFmtId="4" fontId="30" fillId="0" borderId="0" xfId="0" applyNumberFormat="1" applyFont="1" applyFill="1" applyBorder="1" applyAlignment="1">
      <alignment horizontal="center" vertical="center" wrapText="1"/>
    </xf>
    <xf numFmtId="0" fontId="91" fillId="0" borderId="0" xfId="1" applyFont="1" applyAlignment="1" applyProtection="1">
      <alignment horizontal="center" vertical="center" wrapText="1"/>
    </xf>
    <xf numFmtId="172" fontId="53" fillId="11" borderId="31" xfId="0" applyNumberFormat="1" applyFont="1" applyFill="1" applyBorder="1" applyAlignment="1">
      <alignment vertical="center"/>
    </xf>
    <xf numFmtId="172" fontId="53" fillId="11" borderId="32" xfId="0" applyNumberFormat="1" applyFont="1" applyFill="1" applyBorder="1" applyAlignment="1">
      <alignment horizontal="right" vertical="center"/>
    </xf>
    <xf numFmtId="172" fontId="53" fillId="11" borderId="32" xfId="0" applyNumberFormat="1" applyFont="1" applyFill="1" applyBorder="1" applyAlignment="1">
      <alignment vertical="center"/>
    </xf>
  </cellXfs>
  <cellStyles count="99">
    <cellStyle name="Hipervínculo" xfId="1" builtinId="8"/>
    <cellStyle name="Hipervínculo 2" xfId="77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Millares" xfId="74" builtinId="3"/>
    <cellStyle name="Millares 2" xfId="76"/>
    <cellStyle name="Millares 3" xfId="85"/>
    <cellStyle name="Millares 3 2" xfId="95"/>
    <cellStyle name="Millares 4" xfId="89"/>
    <cellStyle name="Millares 5" xfId="91"/>
    <cellStyle name="Normal" xfId="0" builtinId="0"/>
    <cellStyle name="Normal 11" xfId="78"/>
    <cellStyle name="Normal 12" xfId="79"/>
    <cellStyle name="Normal 2" xfId="75"/>
    <cellStyle name="Normal 2 2" xfId="86"/>
    <cellStyle name="Normal 2 3" xfId="93"/>
    <cellStyle name="Normal 3" xfId="84"/>
    <cellStyle name="Normal 3 2" xfId="94"/>
    <cellStyle name="Normal 37" xfId="80"/>
    <cellStyle name="Normal 38" xfId="81"/>
    <cellStyle name="Normal 4" xfId="88"/>
    <cellStyle name="Normal 5" xfId="90"/>
    <cellStyle name="Normal 6" xfId="97"/>
    <cellStyle name="Normal 7" xfId="98"/>
    <cellStyle name="Normal 8" xfId="82"/>
    <cellStyle name="Normal 9" xfId="83"/>
    <cellStyle name="Porcentaje" xfId="48" builtinId="5"/>
    <cellStyle name="Porcentaje 2" xfId="87"/>
    <cellStyle name="Porcentaje 2 2" xfId="96"/>
    <cellStyle name="Porcentaje 3" xfId="9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gfc.sgpg.meh.es/sitios/dgfc/es-ES/rpue/rfeue/Documents/Relaciones_Financieras_entre_Espa&#241;a_y_la_UE_2015.pdf" TargetMode="External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dgfc.sgpg.meh.es/sitios/dgfc/es-ES/rpue/rfeue/Documents/RELACIONES_FINANCIERAS_2015_INTERNET.pdf%20(cuadro%20VII.1.4)" TargetMode="External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BA44"/>
  <sheetViews>
    <sheetView topLeftCell="B4" zoomScaleNormal="100" zoomScalePageLayoutView="125" workbookViewId="0">
      <pane xSplit="1" ySplit="5" topLeftCell="C9" activePane="bottomRight" state="frozen"/>
      <selection activeCell="B4" sqref="B4"/>
      <selection pane="topRight" activeCell="C4" sqref="C4"/>
      <selection pane="bottomLeft" activeCell="B9" sqref="B9"/>
      <selection pane="bottomRight" activeCell="D40" sqref="D40"/>
    </sheetView>
  </sheetViews>
  <sheetFormatPr baseColWidth="10" defaultRowHeight="12.75"/>
  <cols>
    <col min="1" max="1" width="7.875" style="48" customWidth="1"/>
    <col min="2" max="2" width="20.5" style="48" customWidth="1"/>
    <col min="3" max="3" width="16.75" style="48" bestFit="1" customWidth="1"/>
    <col min="4" max="4" width="14.5" style="48" bestFit="1" customWidth="1"/>
    <col min="5" max="5" width="13.625" style="48" bestFit="1" customWidth="1"/>
    <col min="6" max="6" width="10.875" style="48" bestFit="1" customWidth="1"/>
    <col min="7" max="7" width="11.625" style="48" bestFit="1" customWidth="1"/>
    <col min="8" max="8" width="12.75" style="48" bestFit="1" customWidth="1"/>
    <col min="9" max="10" width="11.5" style="48" bestFit="1" customWidth="1"/>
    <col min="11" max="16" width="11" style="48"/>
    <col min="17" max="17" width="5.125" style="48" customWidth="1"/>
    <col min="18" max="16384" width="11" style="48"/>
  </cols>
  <sheetData>
    <row r="3" spans="2:53">
      <c r="B3" s="54" t="s">
        <v>99</v>
      </c>
    </row>
    <row r="4" spans="2:53">
      <c r="B4" s="48" t="s">
        <v>100</v>
      </c>
    </row>
    <row r="5" spans="2:53">
      <c r="L5" s="54" t="s">
        <v>183</v>
      </c>
    </row>
    <row r="7" spans="2:53">
      <c r="L7" s="301" t="s">
        <v>208</v>
      </c>
    </row>
    <row r="8" spans="2:53" s="44" customFormat="1" ht="38.25">
      <c r="C8" s="44" t="s">
        <v>1</v>
      </c>
      <c r="D8" s="45" t="s">
        <v>176</v>
      </c>
      <c r="E8" s="44" t="s">
        <v>41</v>
      </c>
      <c r="F8" s="44" t="s">
        <v>42</v>
      </c>
      <c r="G8" s="44" t="s">
        <v>43</v>
      </c>
      <c r="H8" s="44" t="s">
        <v>179</v>
      </c>
      <c r="I8" s="44" t="s">
        <v>44</v>
      </c>
      <c r="J8" s="44" t="s">
        <v>180</v>
      </c>
      <c r="L8" s="545" t="s">
        <v>345</v>
      </c>
      <c r="M8" s="92" t="s">
        <v>101</v>
      </c>
      <c r="N8" s="92" t="s">
        <v>103</v>
      </c>
      <c r="O8" s="92" t="s">
        <v>105</v>
      </c>
      <c r="P8" s="92" t="s">
        <v>104</v>
      </c>
      <c r="Q8" s="92"/>
      <c r="R8" s="44" t="s">
        <v>106</v>
      </c>
    </row>
    <row r="9" spans="2:53">
      <c r="B9" s="35" t="s">
        <v>20</v>
      </c>
      <c r="C9" s="47">
        <f>'1 RPT netos'!D23</f>
        <v>-187671.4800107691</v>
      </c>
      <c r="D9" s="84">
        <f>'2. otros recursos ue'!D23</f>
        <v>-1763523.5362733938</v>
      </c>
      <c r="E9" s="47">
        <f>'11. FEAGA'!D23</f>
        <v>1572441.9563759549</v>
      </c>
      <c r="F9" s="47">
        <f>'12. FEADER'!D23</f>
        <v>202858.43359978555</v>
      </c>
      <c r="G9" s="47">
        <f>'13. FEOGA O y otros'!D23</f>
        <v>194476.39224690603</v>
      </c>
      <c r="H9" s="65">
        <f>'14. TOTAL FEDER Y COH.'!D23</f>
        <v>767164.84870815731</v>
      </c>
      <c r="I9" s="47">
        <f>'15. FSE'!D23</f>
        <v>159073.04085162625</v>
      </c>
      <c r="J9" s="47">
        <f>'16. otras transf'!D23</f>
        <v>42218.313469083369</v>
      </c>
      <c r="K9" s="47"/>
      <c r="L9" s="47">
        <v>8400674</v>
      </c>
      <c r="M9" s="47">
        <f>SUM(C9:J9)</f>
        <v>987037.96896735055</v>
      </c>
      <c r="N9" s="47">
        <f>M9*1000/L9</f>
        <v>117.49509253273614</v>
      </c>
      <c r="O9" s="47">
        <f>N9-N$27</f>
        <v>150.81124000641995</v>
      </c>
      <c r="P9" s="47">
        <f>O9*L9/1000</f>
        <v>1266916.0628296919</v>
      </c>
      <c r="Q9" s="47"/>
      <c r="R9" s="47">
        <f>P9/1000</f>
        <v>1266.916062829692</v>
      </c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</row>
    <row r="10" spans="2:53">
      <c r="B10" s="35" t="s">
        <v>21</v>
      </c>
      <c r="C10" s="47">
        <f>'1 RPT netos'!D24</f>
        <v>-33401.381997594122</v>
      </c>
      <c r="D10" s="84">
        <f>'2. otros recursos ue'!D24</f>
        <v>-334595.92946507438</v>
      </c>
      <c r="E10" s="47">
        <f>'11. FEAGA'!D24</f>
        <v>433584.04421328485</v>
      </c>
      <c r="F10" s="47">
        <f>'12. FEADER'!D24</f>
        <v>52114.88362572898</v>
      </c>
      <c r="G10" s="47">
        <f>'13. FEOGA O y otros'!D24</f>
        <v>51.094765759852116</v>
      </c>
      <c r="H10" s="65">
        <f>'14. TOTAL FEDER Y COH.'!D24</f>
        <v>33936.732445160909</v>
      </c>
      <c r="I10" s="47">
        <f>'15. FSE'!D24</f>
        <v>3103.2589699999999</v>
      </c>
      <c r="J10" s="47">
        <f>'16. otras transf'!D24</f>
        <v>6837.3229109980557</v>
      </c>
      <c r="K10" s="47"/>
      <c r="L10" s="47">
        <v>1321616</v>
      </c>
      <c r="M10" s="47">
        <f t="shared" ref="M10:M26" si="0">SUM(C10:J10)</f>
        <v>161630.02546826412</v>
      </c>
      <c r="N10" s="47">
        <f t="shared" ref="N10:N27" si="1">M10*1000/L10</f>
        <v>122.2972674878816</v>
      </c>
      <c r="O10" s="47">
        <f t="shared" ref="O10:O27" si="2">N10-N$27</f>
        <v>155.61341496156541</v>
      </c>
      <c r="P10" s="47">
        <f>O10*L10/1000</f>
        <v>205661.17902784422</v>
      </c>
      <c r="Q10" s="47"/>
      <c r="R10" s="47">
        <f t="shared" ref="R10:R27" si="3">P10/1000</f>
        <v>205.66117902784421</v>
      </c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</row>
    <row r="11" spans="2:53">
      <c r="B11" s="35" t="s">
        <v>22</v>
      </c>
      <c r="C11" s="47">
        <f>'1 RPT netos'!D25</f>
        <v>-27168.023451534315</v>
      </c>
      <c r="D11" s="84">
        <f>'2. otros recursos ue'!D25</f>
        <v>-262316.2650856956</v>
      </c>
      <c r="E11" s="47">
        <f>'11. FEAGA'!D25</f>
        <v>61277.860290462791</v>
      </c>
      <c r="F11" s="47">
        <f>'12. FEADER'!D25</f>
        <v>22772.279661746688</v>
      </c>
      <c r="G11" s="47">
        <f>'13. FEOGA O y otros'!D25</f>
        <v>281.56281986816106</v>
      </c>
      <c r="H11" s="65">
        <f>'14. TOTAL FEDER Y COH.'!D25</f>
        <v>43368.032978422008</v>
      </c>
      <c r="I11" s="47">
        <f>'15. FSE'!D25</f>
        <v>28746.505857678887</v>
      </c>
      <c r="J11" s="47">
        <f>'16. otras transf'!D25</f>
        <v>5246.0169612833843</v>
      </c>
      <c r="K11" s="47"/>
      <c r="L11" s="47">
        <v>1056492.5</v>
      </c>
      <c r="M11" s="47">
        <f>SUM(C11:J11)</f>
        <v>-127792.02996776802</v>
      </c>
      <c r="N11" s="47">
        <f t="shared" si="1"/>
        <v>-120.95876683248392</v>
      </c>
      <c r="O11" s="47">
        <f t="shared" si="2"/>
        <v>-87.642619358800104</v>
      </c>
      <c r="P11" s="47">
        <f t="shared" ref="P11:P26" si="4">O11*L11/1000</f>
        <v>-92593.770032927132</v>
      </c>
      <c r="Q11" s="47"/>
      <c r="R11" s="47">
        <f t="shared" si="3"/>
        <v>-92.593770032927125</v>
      </c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</row>
    <row r="12" spans="2:53">
      <c r="B12" s="35" t="s">
        <v>23</v>
      </c>
      <c r="C12" s="47">
        <f>'1 RPT netos'!D26</f>
        <v>-30130.367892587754</v>
      </c>
      <c r="D12" s="84">
        <f>'2. otros recursos ue'!D26</f>
        <v>-254197.10979287716</v>
      </c>
      <c r="E12" s="47">
        <f>'11. FEAGA'!D26</f>
        <v>25381.312621736757</v>
      </c>
      <c r="F12" s="47">
        <f>'12. FEADER'!D26</f>
        <v>6657.1353448866657</v>
      </c>
      <c r="G12" s="47">
        <f>'13. FEOGA O y otros'!D26</f>
        <v>305.16841222990729</v>
      </c>
      <c r="H12" s="65">
        <f>'14. TOTAL FEDER Y COH.'!D26</f>
        <v>25018.10851104165</v>
      </c>
      <c r="I12" s="47">
        <f>'15. FSE'!D26</f>
        <v>1596.3997799999997</v>
      </c>
      <c r="J12" s="47">
        <f>'16. otras transf'!D26</f>
        <v>4355.5246299785495</v>
      </c>
      <c r="K12" s="47"/>
      <c r="L12" s="47">
        <v>1103960.5</v>
      </c>
      <c r="M12" s="47">
        <f t="shared" si="0"/>
        <v>-221013.82838559136</v>
      </c>
      <c r="N12" s="47">
        <f t="shared" si="1"/>
        <v>-200.20084811511947</v>
      </c>
      <c r="O12" s="47">
        <f t="shared" si="2"/>
        <v>-166.88470064143564</v>
      </c>
      <c r="P12" s="47">
        <f t="shared" si="4"/>
        <v>-184234.11756246959</v>
      </c>
      <c r="Q12" s="47"/>
      <c r="R12" s="47">
        <f t="shared" si="3"/>
        <v>-184.23411756246958</v>
      </c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</row>
    <row r="13" spans="2:53">
      <c r="B13" s="35" t="s">
        <v>24</v>
      </c>
      <c r="C13" s="47">
        <f>'1 RPT netos'!D27</f>
        <v>-4288.0546990290832</v>
      </c>
      <c r="D13" s="84">
        <f>'2. otros recursos ue'!D27</f>
        <v>-337460.02920118993</v>
      </c>
      <c r="E13" s="47">
        <f>'11. FEAGA'!D27</f>
        <v>263159.97512534173</v>
      </c>
      <c r="F13" s="47">
        <f>'12. FEADER'!D27</f>
        <v>27615.960895834265</v>
      </c>
      <c r="G13" s="47">
        <f>'13. FEOGA O y otros'!D27</f>
        <v>0</v>
      </c>
      <c r="H13" s="65">
        <f>'14. TOTAL FEDER Y COH.'!D27</f>
        <v>202272.417245519</v>
      </c>
      <c r="I13" s="47">
        <f>'15. FSE'!D27</f>
        <v>42696.62620017997</v>
      </c>
      <c r="J13" s="47">
        <f>'16. otras transf'!D27</f>
        <v>12778.138297737461</v>
      </c>
      <c r="K13" s="47"/>
      <c r="L13" s="47">
        <v>2102560.5</v>
      </c>
      <c r="M13" s="47">
        <f t="shared" si="0"/>
        <v>206775.03386439342</v>
      </c>
      <c r="N13" s="47">
        <f t="shared" si="1"/>
        <v>98.344391928029381</v>
      </c>
      <c r="O13" s="47">
        <f t="shared" si="2"/>
        <v>131.66053940171321</v>
      </c>
      <c r="P13" s="47">
        <f t="shared" si="4"/>
        <v>276824.24955473584</v>
      </c>
      <c r="Q13" s="47"/>
      <c r="R13" s="47">
        <f t="shared" si="3"/>
        <v>276.82424955473584</v>
      </c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</row>
    <row r="14" spans="2:53">
      <c r="B14" s="35" t="s">
        <v>25</v>
      </c>
      <c r="C14" s="47">
        <f>'1 RPT netos'!D28</f>
        <v>-15325.43335650878</v>
      </c>
      <c r="D14" s="84">
        <f>'2. otros recursos ue'!D28</f>
        <v>-137469.09452959365</v>
      </c>
      <c r="E14" s="47">
        <f>'11. FEAGA'!D28</f>
        <v>39627.046077236293</v>
      </c>
      <c r="F14" s="47">
        <f>'12. FEADER'!D28</f>
        <v>11495.614524487029</v>
      </c>
      <c r="G14" s="47">
        <f>'13. FEOGA O y otros'!D28</f>
        <v>0</v>
      </c>
      <c r="H14" s="65">
        <f>'14. TOTAL FEDER Y COH.'!D28</f>
        <v>38866.922521922126</v>
      </c>
      <c r="I14" s="47">
        <f>'15. FSE'!D28</f>
        <v>908.5505599999999</v>
      </c>
      <c r="J14" s="47">
        <f>'16. otras transf'!D28</f>
        <v>2635.2583966644761</v>
      </c>
      <c r="K14" s="47"/>
      <c r="L14" s="47">
        <v>586917.5</v>
      </c>
      <c r="M14" s="47">
        <f t="shared" si="0"/>
        <v>-59261.13580579251</v>
      </c>
      <c r="N14" s="47">
        <f t="shared" si="1"/>
        <v>-100.97012920179158</v>
      </c>
      <c r="O14" s="47">
        <f t="shared" si="2"/>
        <v>-67.653981728107766</v>
      </c>
      <c r="P14" s="47">
        <f>O14*L14/1000</f>
        <v>-39707.305820906695</v>
      </c>
      <c r="Q14" s="47"/>
      <c r="R14" s="47">
        <f t="shared" si="3"/>
        <v>-39.707305820906697</v>
      </c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</row>
    <row r="15" spans="2:53">
      <c r="B15" s="35" t="s">
        <v>26</v>
      </c>
      <c r="C15" s="47">
        <f>'1 RPT netos'!D29</f>
        <v>-59828.997247789594</v>
      </c>
      <c r="D15" s="84">
        <f>'2. otros recursos ue'!D29</f>
        <v>-574268.99818912696</v>
      </c>
      <c r="E15" s="47">
        <f>'11. FEAGA'!D29</f>
        <v>880189.82977103954</v>
      </c>
      <c r="F15" s="47">
        <f>'12. FEADER'!D29</f>
        <v>72841.750216928776</v>
      </c>
      <c r="G15" s="47">
        <f>'13. FEOGA O y otros'!D29</f>
        <v>562.89084714726914</v>
      </c>
      <c r="H15" s="65">
        <f>'14. TOTAL FEDER Y COH.'!D29</f>
        <v>166285.28749683773</v>
      </c>
      <c r="I15" s="47">
        <f>'15. FSE'!D29</f>
        <v>8182.3888100000004</v>
      </c>
      <c r="J15" s="47">
        <f>'16. otras transf'!D29</f>
        <v>12764.563733087585</v>
      </c>
      <c r="K15" s="47"/>
      <c r="L15" s="47">
        <v>2483421</v>
      </c>
      <c r="M15" s="47">
        <f t="shared" si="0"/>
        <v>506728.71543812426</v>
      </c>
      <c r="N15" s="47">
        <f t="shared" si="1"/>
        <v>204.04462853383467</v>
      </c>
      <c r="O15" s="47">
        <f t="shared" si="2"/>
        <v>237.3607760075185</v>
      </c>
      <c r="P15" s="47">
        <f t="shared" si="4"/>
        <v>589466.73571336758</v>
      </c>
      <c r="Q15" s="47"/>
      <c r="R15" s="47">
        <f t="shared" si="3"/>
        <v>589.4667357133676</v>
      </c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</row>
    <row r="16" spans="2:53">
      <c r="B16" s="35" t="s">
        <v>27</v>
      </c>
      <c r="C16" s="47">
        <f>'1 RPT netos'!D30</f>
        <v>-44641.289096028406</v>
      </c>
      <c r="D16" s="84">
        <f>'2. otros recursos ue'!D30</f>
        <v>-415488.02046325587</v>
      </c>
      <c r="E16" s="47">
        <f>'11. FEAGA'!D30</f>
        <v>745067.84431229474</v>
      </c>
      <c r="F16" s="47">
        <f>'12. FEADER'!D30</f>
        <v>177597.2165169208</v>
      </c>
      <c r="G16" s="47">
        <f>'13. FEOGA O y otros'!D30</f>
        <v>37.193798946802048</v>
      </c>
      <c r="H16" s="65">
        <f>'14. TOTAL FEDER Y COH.'!D30</f>
        <v>317156.63212502201</v>
      </c>
      <c r="I16" s="47">
        <f>'15. FSE'!D30</f>
        <v>63329.439972385109</v>
      </c>
      <c r="J16" s="47">
        <f>'16. otras transf'!D30</f>
        <v>8820.1201180583594</v>
      </c>
      <c r="K16" s="47"/>
      <c r="L16" s="47">
        <v>2068901</v>
      </c>
      <c r="M16" s="47">
        <f t="shared" si="0"/>
        <v>851879.13728434348</v>
      </c>
      <c r="N16" s="47">
        <f t="shared" si="1"/>
        <v>411.75442289618667</v>
      </c>
      <c r="O16" s="47">
        <f t="shared" si="2"/>
        <v>445.0705703698705</v>
      </c>
      <c r="P16" s="47">
        <f t="shared" si="4"/>
        <v>920806.94810879545</v>
      </c>
      <c r="Q16" s="47"/>
      <c r="R16" s="47">
        <f t="shared" si="3"/>
        <v>920.8069481087955</v>
      </c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</row>
    <row r="17" spans="2:53">
      <c r="B17" s="35" t="s">
        <v>28</v>
      </c>
      <c r="C17" s="47">
        <f>'1 RPT netos'!D31</f>
        <v>-211313.12591747995</v>
      </c>
      <c r="D17" s="84">
        <f>'2. otros recursos ue'!D31</f>
        <v>-2116960.827957917</v>
      </c>
      <c r="E17" s="47">
        <f>'11. FEAGA'!D31</f>
        <v>291058.97278966097</v>
      </c>
      <c r="F17" s="47">
        <f>'12. FEADER'!D31</f>
        <v>51344.611678412941</v>
      </c>
      <c r="G17" s="47">
        <f>'13. FEOGA O y otros'!D31</f>
        <v>14063.741486629819</v>
      </c>
      <c r="H17" s="65">
        <f>'14. TOTAL FEDER Y COH.'!D31</f>
        <v>228794.44852345684</v>
      </c>
      <c r="I17" s="47">
        <f>'15. FSE'!D31</f>
        <v>7951.0083000000004</v>
      </c>
      <c r="J17" s="47">
        <f>'16. otras transf'!D31</f>
        <v>35786.280997699942</v>
      </c>
      <c r="K17" s="47"/>
      <c r="L17" s="47">
        <v>7513504.5</v>
      </c>
      <c r="M17" s="47">
        <f t="shared" si="0"/>
        <v>-1699274.8900995362</v>
      </c>
      <c r="N17" s="47">
        <f t="shared" si="1"/>
        <v>-226.16275668691438</v>
      </c>
      <c r="O17" s="47">
        <f t="shared" si="2"/>
        <v>-192.84660921323058</v>
      </c>
      <c r="P17" s="47">
        <f t="shared" si="4"/>
        <v>-1448953.8661333495</v>
      </c>
      <c r="Q17" s="47"/>
      <c r="R17" s="47">
        <f t="shared" si="3"/>
        <v>-1448.9538661333495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</row>
    <row r="18" spans="2:53">
      <c r="B18" s="35" t="s">
        <v>29</v>
      </c>
      <c r="C18" s="47">
        <f>'1 RPT netos'!D32</f>
        <v>-121790.03684695988</v>
      </c>
      <c r="D18" s="84">
        <f>'2. otros recursos ue'!D32</f>
        <v>-1135520.2544883681</v>
      </c>
      <c r="E18" s="47">
        <f>'11. FEAGA'!D32</f>
        <v>155564.73146054917</v>
      </c>
      <c r="F18" s="47">
        <f>'12. FEADER'!D32</f>
        <v>31371.450906433456</v>
      </c>
      <c r="G18" s="47">
        <f>'13. FEOGA O y otros'!D32</f>
        <v>95.269094770717317</v>
      </c>
      <c r="H18" s="65">
        <f>'14. TOTAL FEDER Y COH.'!D32</f>
        <v>317418.68549666082</v>
      </c>
      <c r="I18" s="47">
        <f>'15. FSE'!D32</f>
        <v>64107.389350286023</v>
      </c>
      <c r="J18" s="47">
        <f>'16. otras transf'!D32</f>
        <v>26438.956769068533</v>
      </c>
      <c r="K18" s="47"/>
      <c r="L18" s="47">
        <v>4992766.5</v>
      </c>
      <c r="M18" s="47">
        <f t="shared" si="0"/>
        <v>-662313.80825755931</v>
      </c>
      <c r="N18" s="47">
        <f t="shared" si="1"/>
        <v>-132.65467316718284</v>
      </c>
      <c r="O18" s="47">
        <f t="shared" si="2"/>
        <v>-99.338525693499022</v>
      </c>
      <c r="P18" s="47">
        <f t="shared" si="4"/>
        <v>-495974.06324189121</v>
      </c>
      <c r="Q18" s="47"/>
      <c r="R18" s="47">
        <f t="shared" si="3"/>
        <v>-495.9740632418912</v>
      </c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</row>
    <row r="19" spans="2:53">
      <c r="B19" s="35" t="s">
        <v>30</v>
      </c>
      <c r="C19" s="47">
        <f>'1 RPT netos'!D33</f>
        <v>-22635.688903563034</v>
      </c>
      <c r="D19" s="84">
        <f>'2. otros recursos ue'!D33</f>
        <v>-207031.80115018028</v>
      </c>
      <c r="E19" s="47">
        <f>'11. FEAGA'!D33</f>
        <v>510307.85679774638</v>
      </c>
      <c r="F19" s="47">
        <f>'12. FEADER'!D33</f>
        <v>154451.56430112143</v>
      </c>
      <c r="G19" s="47">
        <f>'13. FEOGA O y otros'!D33</f>
        <v>1778.0389844930389</v>
      </c>
      <c r="H19" s="65">
        <f>'14. TOTAL FEDER Y COH.'!D33</f>
        <v>205029.96161503965</v>
      </c>
      <c r="I19" s="47">
        <f>'15. FSE'!D33</f>
        <v>48116.628359646442</v>
      </c>
      <c r="J19" s="47">
        <f>'16. otras transf'!D33</f>
        <v>5747.2117467071612</v>
      </c>
      <c r="K19" s="47"/>
      <c r="L19" s="47">
        <v>1096314.5</v>
      </c>
      <c r="M19" s="47">
        <f t="shared" si="0"/>
        <v>695763.77175101079</v>
      </c>
      <c r="N19" s="47">
        <f t="shared" si="1"/>
        <v>634.63884838794957</v>
      </c>
      <c r="O19" s="47">
        <f t="shared" si="2"/>
        <v>667.95499586163339</v>
      </c>
      <c r="P19" s="47">
        <f t="shared" si="4"/>
        <v>732288.74731054867</v>
      </c>
      <c r="Q19" s="47"/>
      <c r="R19" s="47">
        <f t="shared" si="3"/>
        <v>732.28874731054862</v>
      </c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</row>
    <row r="20" spans="2:53">
      <c r="B20" s="35" t="s">
        <v>31</v>
      </c>
      <c r="C20" s="47">
        <f>'1 RPT netos'!D34</f>
        <v>-65983.213994882142</v>
      </c>
      <c r="D20" s="84">
        <f>'2. otros recursos ue'!D34</f>
        <v>-629603.03439357609</v>
      </c>
      <c r="E20" s="47">
        <f>'11. FEAGA'!D34</f>
        <v>163688.46881851822</v>
      </c>
      <c r="F20" s="47">
        <f>'12. FEADER'!D34</f>
        <v>90205.239415570453</v>
      </c>
      <c r="G20" s="47">
        <f>'13. FEOGA O y otros'!D34</f>
        <v>2445.3559991426741</v>
      </c>
      <c r="H20" s="65">
        <f>'14. TOTAL FEDER Y COH.'!D34</f>
        <v>338999.01170718577</v>
      </c>
      <c r="I20" s="47">
        <f>'15. FSE'!D34</f>
        <v>125995.7247676493</v>
      </c>
      <c r="J20" s="47">
        <f>'16. otras transf'!D34</f>
        <v>15306.520273863718</v>
      </c>
      <c r="K20" s="47"/>
      <c r="L20" s="47">
        <v>2740521</v>
      </c>
      <c r="M20" s="47">
        <f t="shared" si="0"/>
        <v>41054.072593471865</v>
      </c>
      <c r="N20" s="47">
        <f t="shared" si="1"/>
        <v>14.980389711836494</v>
      </c>
      <c r="O20" s="47">
        <f t="shared" si="2"/>
        <v>48.296537185520307</v>
      </c>
      <c r="P20" s="47">
        <f t="shared" si="4"/>
        <v>132357.67438419929</v>
      </c>
      <c r="Q20" s="47"/>
      <c r="R20" s="47">
        <f t="shared" si="3"/>
        <v>132.3576743841993</v>
      </c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</row>
    <row r="21" spans="2:53">
      <c r="B21" s="35" t="s">
        <v>32</v>
      </c>
      <c r="C21" s="47">
        <f>'1 RPT netos'!D35</f>
        <v>-191746.81803230048</v>
      </c>
      <c r="D21" s="84">
        <f>'2. otros recursos ue'!D35</f>
        <v>-2140944.90394944</v>
      </c>
      <c r="E21" s="47">
        <f>'11. FEAGA'!D35</f>
        <v>39744.640894530894</v>
      </c>
      <c r="F21" s="47">
        <f>'12. FEADER'!D35</f>
        <v>4408.3309848868985</v>
      </c>
      <c r="G21" s="47">
        <f>'13. FEOGA O y otros'!D35</f>
        <v>0</v>
      </c>
      <c r="H21" s="65">
        <f>'14. TOTAL FEDER Y COH.'!D35</f>
        <v>134012.89664997192</v>
      </c>
      <c r="I21" s="47">
        <f>'15. FSE'!D35</f>
        <v>30644.096759999997</v>
      </c>
      <c r="J21" s="47">
        <f>'16. otras transf'!D35</f>
        <v>32448.656353344661</v>
      </c>
      <c r="K21" s="47"/>
      <c r="L21" s="47">
        <v>6445718</v>
      </c>
      <c r="M21" s="47">
        <f t="shared" si="0"/>
        <v>-2091433.1003390062</v>
      </c>
      <c r="N21" s="47">
        <f t="shared" si="1"/>
        <v>-324.4686007577443</v>
      </c>
      <c r="O21" s="47">
        <f t="shared" si="2"/>
        <v>-291.15245328406047</v>
      </c>
      <c r="P21" s="47">
        <f t="shared" si="4"/>
        <v>-1876686.6088772279</v>
      </c>
      <c r="Q21" s="47"/>
      <c r="R21" s="47">
        <f t="shared" si="3"/>
        <v>-1876.6866088772279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</row>
    <row r="22" spans="2:53">
      <c r="B22" s="35" t="s">
        <v>33</v>
      </c>
      <c r="C22" s="47">
        <f>'1 RPT netos'!D36</f>
        <v>-31975.31920281933</v>
      </c>
      <c r="D22" s="84">
        <f>'2. otros recursos ue'!D36</f>
        <v>-310348.47863656102</v>
      </c>
      <c r="E22" s="47">
        <f>'11. FEAGA'!D36</f>
        <v>106688.57528499745</v>
      </c>
      <c r="F22" s="47">
        <f>'12. FEADER'!D36</f>
        <v>31403.674986036051</v>
      </c>
      <c r="G22" s="47">
        <f>'13. FEOGA O y otros'!D36</f>
        <v>1726.9958197224446</v>
      </c>
      <c r="H22" s="65">
        <f>'14. TOTAL FEDER Y COH.'!D36</f>
        <v>123949.68793937711</v>
      </c>
      <c r="I22" s="47">
        <f>'15. FSE'!D36</f>
        <v>33152.092251355774</v>
      </c>
      <c r="J22" s="47">
        <f>'16. otras transf'!D36</f>
        <v>6906.9719618563713</v>
      </c>
      <c r="K22" s="47"/>
      <c r="L22" s="47">
        <v>1467053</v>
      </c>
      <c r="M22" s="47">
        <f t="shared" si="0"/>
        <v>-38495.799596035111</v>
      </c>
      <c r="N22" s="47">
        <f t="shared" si="1"/>
        <v>-26.24022417461067</v>
      </c>
      <c r="O22" s="47">
        <f t="shared" si="2"/>
        <v>7.0759232990731427</v>
      </c>
      <c r="P22" s="47">
        <f t="shared" si="4"/>
        <v>10380.754503675151</v>
      </c>
      <c r="Q22" s="47"/>
      <c r="R22" s="47">
        <f t="shared" si="3"/>
        <v>10.380754503675151</v>
      </c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</row>
    <row r="23" spans="2:53">
      <c r="B23" s="35" t="s">
        <v>34</v>
      </c>
      <c r="C23" s="47">
        <f>'1 RPT netos'!D37</f>
        <v>-17339.584759114412</v>
      </c>
      <c r="D23" s="84">
        <f>'2. otros recursos ue'!D37</f>
        <v>-106242.81162464576</v>
      </c>
      <c r="E23" s="47">
        <f>'11. FEAGA'!D37</f>
        <v>105976.12449640817</v>
      </c>
      <c r="F23" s="47">
        <f>'12. FEADER'!D37</f>
        <v>6895.0115540939569</v>
      </c>
      <c r="G23" s="47">
        <f>'13. FEOGA O y otros'!D37</f>
        <v>3.3378884430630542</v>
      </c>
      <c r="H23" s="65">
        <f>'14. TOTAL FEDER Y COH.'!D37</f>
        <v>14915.064782681233</v>
      </c>
      <c r="I23" s="47">
        <f>'15. FSE'!D37</f>
        <v>1844.6208300000001</v>
      </c>
      <c r="J23" s="47">
        <f>'16. otras transf'!D37</f>
        <v>3730.9943732860097</v>
      </c>
      <c r="K23" s="47"/>
      <c r="L23" s="47">
        <v>640633</v>
      </c>
      <c r="M23" s="47">
        <f t="shared" si="0"/>
        <v>9782.7575411522557</v>
      </c>
      <c r="N23" s="47">
        <f t="shared" si="1"/>
        <v>15.270455223430975</v>
      </c>
      <c r="O23" s="47">
        <f t="shared" si="2"/>
        <v>48.586602697114785</v>
      </c>
      <c r="P23" s="47">
        <f t="shared" si="4"/>
        <v>31126.181045660735</v>
      </c>
      <c r="Q23" s="47"/>
      <c r="R23" s="47">
        <f t="shared" si="3"/>
        <v>31.126181045660733</v>
      </c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</row>
    <row r="24" spans="2:53">
      <c r="B24" s="35" t="s">
        <v>35</v>
      </c>
      <c r="C24" s="47">
        <f>'1 RPT netos'!D38</f>
        <v>-62043.023619010943</v>
      </c>
      <c r="D24" s="84">
        <f>'2. otros recursos ue'!D38</f>
        <v>-219919.80158724682</v>
      </c>
      <c r="E24" s="47">
        <f>'11. FEAGA'!D38</f>
        <v>54401.911695963448</v>
      </c>
      <c r="F24" s="47">
        <f>'12. FEADER'!D38</f>
        <v>11186.939310985017</v>
      </c>
      <c r="G24" s="47">
        <f>'13. FEOGA O y otros'!D38</f>
        <v>6638.4909656640011</v>
      </c>
      <c r="H24" s="65">
        <f>'14. TOTAL FEDER Y COH.'!D38</f>
        <v>79122.671540414056</v>
      </c>
      <c r="I24" s="47">
        <f>'15. FSE'!D38</f>
        <v>9648.8623499999994</v>
      </c>
      <c r="J24" s="47">
        <f>'16. otras transf'!D38</f>
        <v>13264.85881533925</v>
      </c>
      <c r="K24" s="47"/>
      <c r="L24" s="47">
        <v>2189121</v>
      </c>
      <c r="M24" s="47">
        <f t="shared" si="0"/>
        <v>-107699.090527892</v>
      </c>
      <c r="N24" s="47">
        <f t="shared" si="1"/>
        <v>-49.197413266736739</v>
      </c>
      <c r="O24" s="47">
        <f t="shared" si="2"/>
        <v>-15.881265793052926</v>
      </c>
      <c r="P24" s="47">
        <f t="shared" si="4"/>
        <v>-34766.01245415381</v>
      </c>
      <c r="Q24" s="47"/>
      <c r="R24" s="47">
        <f t="shared" si="3"/>
        <v>-34.76601245415381</v>
      </c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</row>
    <row r="25" spans="2:53">
      <c r="B25" s="35" t="s">
        <v>36</v>
      </c>
      <c r="C25" s="47">
        <f>'1 RPT netos'!D39</f>
        <v>-7921.7939339281666</v>
      </c>
      <c r="D25" s="84">
        <f>'2. otros recursos ue'!D39</f>
        <v>-74655.228281858508</v>
      </c>
      <c r="E25" s="47">
        <f>'11. FEAGA'!D39</f>
        <v>44765.398674273725</v>
      </c>
      <c r="F25" s="47">
        <f>'12. FEADER'!D39</f>
        <v>8704.0581861410537</v>
      </c>
      <c r="G25" s="47">
        <f>'13. FEOGA O y otros'!D39</f>
        <v>22.525530276244368</v>
      </c>
      <c r="H25" s="65">
        <f>'14. TOTAL FEDER Y COH.'!D39</f>
        <v>4907.2318719349414</v>
      </c>
      <c r="I25" s="47">
        <f>'15. FSE'!D39</f>
        <v>1050.8058999999998</v>
      </c>
      <c r="J25" s="47">
        <f>'16. otras transf'!D39</f>
        <v>1218.4710617855542</v>
      </c>
      <c r="K25" s="47"/>
      <c r="L25" s="47">
        <v>318027.5</v>
      </c>
      <c r="M25" s="47">
        <f t="shared" si="0"/>
        <v>-21908.530991375163</v>
      </c>
      <c r="N25" s="47">
        <f t="shared" si="1"/>
        <v>-68.888794180928258</v>
      </c>
      <c r="O25" s="47">
        <f t="shared" si="2"/>
        <v>-35.572646707244445</v>
      </c>
      <c r="P25" s="47">
        <f t="shared" si="4"/>
        <v>-11313.079900688183</v>
      </c>
      <c r="Q25" s="47"/>
      <c r="R25" s="47">
        <f t="shared" si="3"/>
        <v>-11.313079900688182</v>
      </c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</row>
    <row r="26" spans="2:53">
      <c r="B26" s="35" t="s">
        <v>37</v>
      </c>
      <c r="C26" s="47">
        <f>'1 RPT netos'!D40</f>
        <v>-302.54747810068125</v>
      </c>
      <c r="D26" s="84">
        <f>'2. otros recursos ue'!D40</f>
        <v>0</v>
      </c>
      <c r="E26" s="47">
        <f>'11. FEAGA'!D40</f>
        <v>0</v>
      </c>
      <c r="F26" s="47">
        <f>'12. FEADER'!D40</f>
        <v>0</v>
      </c>
      <c r="G26" s="47">
        <f>'13. FEOGA O y otros'!D40</f>
        <v>0</v>
      </c>
      <c r="H26" s="65">
        <f>'14. TOTAL FEDER Y COH.'!D40</f>
        <v>9181.7380215343273</v>
      </c>
      <c r="I26" s="47">
        <f>'15. FSE'!D40</f>
        <v>3187.3055291922719</v>
      </c>
      <c r="J26" s="47">
        <f>'16. otras transf'!D40</f>
        <v>681.39455015751832</v>
      </c>
      <c r="K26" s="47"/>
      <c r="L26" s="47">
        <v>169659.5</v>
      </c>
      <c r="M26" s="47">
        <f t="shared" si="0"/>
        <v>12747.890622783436</v>
      </c>
      <c r="N26" s="47">
        <f t="shared" si="1"/>
        <v>75.138089071248203</v>
      </c>
      <c r="O26" s="47">
        <f t="shared" si="2"/>
        <v>108.45423654493202</v>
      </c>
      <c r="P26" s="47">
        <f t="shared" si="4"/>
        <v>18400.291545094893</v>
      </c>
      <c r="Q26" s="47"/>
      <c r="R26" s="47">
        <f t="shared" si="3"/>
        <v>18.400291545094895</v>
      </c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</row>
    <row r="27" spans="2:53">
      <c r="B27" s="30" t="s">
        <v>5</v>
      </c>
      <c r="C27" s="47">
        <f>SUM(C9:C26)</f>
        <v>-1135506.1804400005</v>
      </c>
      <c r="D27" s="47">
        <f t="shared" ref="D27:J27" si="5">SUM(D9:D26)</f>
        <v>-11020546.125070002</v>
      </c>
      <c r="E27" s="47">
        <f t="shared" si="5"/>
        <v>5492926.5496999994</v>
      </c>
      <c r="F27" s="47">
        <f t="shared" si="5"/>
        <v>963924.15570999996</v>
      </c>
      <c r="G27" s="47">
        <f>SUM(G9:G26)</f>
        <v>222488.05866000004</v>
      </c>
      <c r="H27" s="47">
        <f t="shared" si="5"/>
        <v>3050400.3801803393</v>
      </c>
      <c r="I27" s="47">
        <f t="shared" si="5"/>
        <v>633334.74540000001</v>
      </c>
      <c r="J27" s="47">
        <f t="shared" si="5"/>
        <v>237185.57541999992</v>
      </c>
      <c r="K27" s="47"/>
      <c r="L27" s="47">
        <v>46697861.5</v>
      </c>
      <c r="M27" s="47">
        <f>SUM(M9:M26)</f>
        <v>-1555792.8404396616</v>
      </c>
      <c r="N27" s="47">
        <f t="shared" si="1"/>
        <v>-33.316147473683813</v>
      </c>
      <c r="O27" s="47">
        <f t="shared" si="2"/>
        <v>0</v>
      </c>
      <c r="P27" s="47">
        <f>SUM(P9:P26)</f>
        <v>-1.6007106751203537E-10</v>
      </c>
      <c r="Q27" s="47"/>
      <c r="R27" s="47">
        <f t="shared" si="3"/>
        <v>-1.6007106751203536E-13</v>
      </c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</row>
    <row r="28" spans="2:53">
      <c r="C28" s="47"/>
      <c r="D28" s="47"/>
      <c r="E28" s="118"/>
      <c r="F28" s="118"/>
      <c r="G28" s="118"/>
      <c r="H28" s="47"/>
      <c r="I28" s="90"/>
      <c r="J28" s="118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</row>
    <row r="29" spans="2:53">
      <c r="H29" s="118"/>
    </row>
    <row r="30" spans="2:53">
      <c r="H30" s="549"/>
    </row>
    <row r="31" spans="2:53">
      <c r="B31" s="118"/>
      <c r="C31" s="549">
        <f>C27-'1 RPT netos'!B6*1000</f>
        <v>0</v>
      </c>
      <c r="D31" s="549">
        <f>+D27-'2. otros recursos ue'!B6</f>
        <v>0</v>
      </c>
      <c r="E31" s="549">
        <f>E27-'11. FEAGA'!B6*1000</f>
        <v>0</v>
      </c>
      <c r="F31" s="549">
        <f>F27-'12. FEADER'!B6</f>
        <v>0</v>
      </c>
      <c r="G31" s="549">
        <f>G27-'13. FEOGA O y otros'!B6</f>
        <v>0</v>
      </c>
      <c r="H31" s="549">
        <f>H27-'14. TOTAL FEDER Y COH.'!A4</f>
        <v>0</v>
      </c>
      <c r="I31" s="549">
        <f>I27-'15. FSE'!B6</f>
        <v>0</v>
      </c>
      <c r="J31" s="549">
        <f>J27-'16. otras transf'!B6</f>
        <v>0</v>
      </c>
    </row>
    <row r="32" spans="2:53">
      <c r="B32" s="118"/>
      <c r="C32" s="118"/>
      <c r="D32" s="118"/>
    </row>
    <row r="33" spans="2:4">
      <c r="B33" s="118"/>
      <c r="C33" s="118"/>
      <c r="D33" s="118"/>
    </row>
    <row r="34" spans="2:4">
      <c r="B34" s="118"/>
      <c r="C34" s="118"/>
      <c r="D34" s="118"/>
    </row>
    <row r="35" spans="2:4">
      <c r="B35" s="118"/>
      <c r="C35" s="118"/>
      <c r="D35" s="300"/>
    </row>
    <row r="36" spans="2:4">
      <c r="B36" s="118"/>
      <c r="C36" s="118"/>
      <c r="D36" s="300"/>
    </row>
    <row r="37" spans="2:4">
      <c r="B37" s="118"/>
      <c r="C37" s="118"/>
      <c r="D37" s="118"/>
    </row>
    <row r="38" spans="2:4">
      <c r="B38" s="118"/>
      <c r="C38" s="118"/>
      <c r="D38" s="300"/>
    </row>
    <row r="39" spans="2:4">
      <c r="B39" s="118"/>
      <c r="C39" s="118"/>
      <c r="D39" s="300"/>
    </row>
    <row r="40" spans="2:4">
      <c r="B40" s="118"/>
      <c r="C40" s="118"/>
      <c r="D40" s="118"/>
    </row>
    <row r="41" spans="2:4">
      <c r="B41" s="118"/>
      <c r="C41" s="118"/>
      <c r="D41" s="118"/>
    </row>
    <row r="42" spans="2:4">
      <c r="B42" s="118"/>
      <c r="C42" s="118"/>
      <c r="D42" s="118"/>
    </row>
    <row r="43" spans="2:4">
      <c r="B43" s="118"/>
      <c r="C43" s="118"/>
      <c r="D43" s="118"/>
    </row>
    <row r="44" spans="2:4">
      <c r="B44" s="118"/>
      <c r="C44" s="118"/>
      <c r="D44" s="118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D60093"/>
  </sheetPr>
  <dimension ref="A2:R153"/>
  <sheetViews>
    <sheetView zoomScaleNormal="100" zoomScalePageLayoutView="150" workbookViewId="0">
      <selection activeCell="I29" sqref="I29"/>
    </sheetView>
  </sheetViews>
  <sheetFormatPr baseColWidth="10" defaultRowHeight="15.75"/>
  <cols>
    <col min="1" max="1" width="5.125" customWidth="1"/>
    <col min="2" max="2" width="32.5" customWidth="1"/>
    <col min="3" max="3" width="17.875" bestFit="1" customWidth="1"/>
    <col min="4" max="4" width="16" bestFit="1" customWidth="1"/>
    <col min="5" max="5" width="28.75" customWidth="1"/>
    <col min="8" max="10" width="17.75" bestFit="1" customWidth="1"/>
  </cols>
  <sheetData>
    <row r="2" spans="1:18">
      <c r="B2" s="121" t="s">
        <v>205</v>
      </c>
    </row>
    <row r="3" spans="1:18">
      <c r="B3" s="120" t="s">
        <v>343</v>
      </c>
    </row>
    <row r="4" spans="1:18">
      <c r="C4" s="3" t="s">
        <v>10</v>
      </c>
      <c r="D4" s="3" t="s">
        <v>10</v>
      </c>
      <c r="E4" s="3" t="s">
        <v>11</v>
      </c>
      <c r="F4" t="s">
        <v>6</v>
      </c>
    </row>
    <row r="5" spans="1:18">
      <c r="B5" s="1" t="s">
        <v>0</v>
      </c>
      <c r="C5" t="s">
        <v>344</v>
      </c>
      <c r="D5" t="s">
        <v>100</v>
      </c>
    </row>
    <row r="6" spans="1:18">
      <c r="B6" s="374" t="s">
        <v>1</v>
      </c>
      <c r="C6" s="375">
        <v>1513.9239986000002</v>
      </c>
      <c r="D6" s="560">
        <f>C6*1000</f>
        <v>1513923.9986000003</v>
      </c>
      <c r="E6" s="2"/>
      <c r="F6" s="2"/>
      <c r="G6" s="2"/>
    </row>
    <row r="7" spans="1:18">
      <c r="B7" s="374" t="s">
        <v>2</v>
      </c>
      <c r="C7" s="377">
        <v>378.41781815999997</v>
      </c>
      <c r="D7" s="560">
        <f t="shared" ref="D7:D18" si="0">C7*1000</f>
        <v>378417.81815999997</v>
      </c>
      <c r="E7" s="2"/>
      <c r="F7" s="2" t="s">
        <v>207</v>
      </c>
      <c r="G7" s="2"/>
    </row>
    <row r="8" spans="1:18" ht="18.75">
      <c r="A8" t="s">
        <v>84</v>
      </c>
      <c r="B8" s="374" t="s">
        <v>12</v>
      </c>
      <c r="C8" s="557">
        <f>C6-C7</f>
        <v>1135.5061804400002</v>
      </c>
      <c r="D8" s="557">
        <f t="shared" si="0"/>
        <v>1135506.1804400003</v>
      </c>
      <c r="E8" s="2"/>
      <c r="F8" s="2" t="s">
        <v>7</v>
      </c>
      <c r="G8" s="2"/>
    </row>
    <row r="9" spans="1:18">
      <c r="C9" s="2"/>
      <c r="D9" s="560">
        <f t="shared" si="0"/>
        <v>0</v>
      </c>
      <c r="E9" s="2"/>
      <c r="F9" s="2"/>
      <c r="G9" s="2"/>
      <c r="O9" s="50"/>
      <c r="P9" s="50"/>
      <c r="Q9" s="50"/>
    </row>
    <row r="10" spans="1:18">
      <c r="B10" s="374" t="s">
        <v>3</v>
      </c>
      <c r="C10" s="377">
        <v>1323.4580888</v>
      </c>
      <c r="D10" s="560">
        <f t="shared" si="0"/>
        <v>1323458.0888</v>
      </c>
      <c r="E10" s="2"/>
      <c r="F10" s="2"/>
      <c r="G10" s="2"/>
      <c r="O10" s="50"/>
      <c r="P10" s="50"/>
      <c r="Q10" s="50"/>
    </row>
    <row r="11" spans="1:18">
      <c r="B11" s="374" t="s">
        <v>96</v>
      </c>
      <c r="C11" s="377">
        <v>9414.0046375900001</v>
      </c>
      <c r="D11" s="560">
        <f t="shared" si="0"/>
        <v>9414004.6375900004</v>
      </c>
      <c r="E11" s="2"/>
      <c r="F11" s="2"/>
      <c r="G11" s="2"/>
      <c r="O11" s="50"/>
      <c r="P11" s="50"/>
      <c r="Q11" s="50"/>
    </row>
    <row r="12" spans="1:18">
      <c r="B12" s="374" t="s">
        <v>4</v>
      </c>
      <c r="C12" s="377">
        <v>253.00060642000003</v>
      </c>
      <c r="D12" s="560">
        <f t="shared" si="0"/>
        <v>253000.60642000003</v>
      </c>
      <c r="E12" s="2"/>
      <c r="F12" s="2"/>
      <c r="G12" s="2"/>
    </row>
    <row r="13" spans="1:18">
      <c r="B13" s="374" t="s">
        <v>107</v>
      </c>
      <c r="C13" s="377">
        <v>1.6203510000000001</v>
      </c>
      <c r="D13" s="560">
        <f t="shared" si="0"/>
        <v>1620.3510000000001</v>
      </c>
      <c r="E13" s="2"/>
      <c r="F13" s="2"/>
      <c r="G13" s="2"/>
    </row>
    <row r="14" spans="1:18">
      <c r="B14" s="374" t="s">
        <v>108</v>
      </c>
      <c r="C14" s="377">
        <v>4.1124412599999998</v>
      </c>
      <c r="D14" s="560">
        <f t="shared" si="0"/>
        <v>4112.4412599999996</v>
      </c>
      <c r="E14" s="2"/>
      <c r="F14" s="2"/>
      <c r="G14" s="2"/>
      <c r="J14" s="379"/>
      <c r="K14" s="380"/>
      <c r="L14" s="380"/>
      <c r="M14" s="380"/>
      <c r="N14" s="380"/>
      <c r="O14" s="381"/>
      <c r="P14" s="382"/>
      <c r="Q14" s="382"/>
      <c r="R14" s="382"/>
    </row>
    <row r="15" spans="1:18">
      <c r="B15" s="374" t="s">
        <v>206</v>
      </c>
      <c r="C15" s="377">
        <v>24.35</v>
      </c>
      <c r="D15" s="560">
        <f t="shared" si="0"/>
        <v>24350</v>
      </c>
      <c r="E15" s="2"/>
      <c r="F15" s="2"/>
      <c r="G15" s="2"/>
      <c r="J15" s="383"/>
      <c r="K15" s="383"/>
      <c r="L15" s="383"/>
      <c r="M15" s="383"/>
      <c r="N15" s="383"/>
      <c r="O15" s="383"/>
      <c r="P15" s="382"/>
      <c r="Q15" s="382"/>
      <c r="R15" s="382"/>
    </row>
    <row r="16" spans="1:18">
      <c r="A16" t="s">
        <v>84</v>
      </c>
      <c r="B16" s="374" t="s">
        <v>40</v>
      </c>
      <c r="C16" s="376">
        <f>SUM(C10:C15)</f>
        <v>11020.546125070001</v>
      </c>
      <c r="D16" s="560">
        <f t="shared" si="0"/>
        <v>11020546.12507</v>
      </c>
      <c r="E16" s="2"/>
      <c r="F16" s="2" t="s">
        <v>97</v>
      </c>
      <c r="G16" s="2"/>
      <c r="J16" s="384"/>
      <c r="K16" s="385"/>
      <c r="L16" s="385"/>
      <c r="M16" s="385"/>
      <c r="N16" s="385"/>
      <c r="O16" s="385"/>
      <c r="P16" s="379"/>
      <c r="Q16" s="379"/>
      <c r="R16" s="386"/>
    </row>
    <row r="17" spans="1:18">
      <c r="B17" s="11"/>
      <c r="C17" s="12"/>
      <c r="D17" s="385"/>
      <c r="E17" s="2"/>
      <c r="F17" s="2"/>
      <c r="G17" s="2"/>
      <c r="J17" s="384"/>
      <c r="K17" s="385"/>
      <c r="L17" s="385"/>
      <c r="M17" s="385"/>
      <c r="N17" s="385"/>
      <c r="O17" s="385"/>
      <c r="P17" s="379"/>
      <c r="Q17" s="379"/>
      <c r="R17" s="386"/>
    </row>
    <row r="18" spans="1:18" ht="18.75">
      <c r="B18" s="374" t="s">
        <v>5</v>
      </c>
      <c r="C18" s="557">
        <f>C16+C8</f>
        <v>12156.052305510002</v>
      </c>
      <c r="D18" s="557">
        <f t="shared" si="0"/>
        <v>12156052.305510001</v>
      </c>
      <c r="E18" s="2"/>
      <c r="F18" s="2"/>
      <c r="G18" s="2"/>
      <c r="J18" s="384"/>
      <c r="K18" s="385"/>
      <c r="L18" s="385"/>
      <c r="M18" s="385"/>
      <c r="N18" s="385"/>
      <c r="O18" s="385"/>
      <c r="P18" s="379"/>
      <c r="Q18" s="379"/>
      <c r="R18" s="386"/>
    </row>
    <row r="19" spans="1:18">
      <c r="C19" s="2"/>
      <c r="D19" s="2"/>
      <c r="E19" s="2"/>
      <c r="F19" s="2"/>
      <c r="I19" s="384"/>
      <c r="J19" s="385"/>
      <c r="K19" s="385"/>
      <c r="L19" s="385"/>
      <c r="M19" s="385"/>
      <c r="N19" s="385"/>
      <c r="O19" s="387"/>
      <c r="P19" s="387"/>
      <c r="Q19" s="386"/>
    </row>
    <row r="20" spans="1:18">
      <c r="C20" s="2" t="s">
        <v>385</v>
      </c>
      <c r="D20" s="550" t="s">
        <v>384</v>
      </c>
      <c r="E20" s="2"/>
      <c r="F20" s="2"/>
      <c r="I20" s="384"/>
      <c r="J20" s="385"/>
      <c r="K20" s="385"/>
      <c r="L20" s="385"/>
      <c r="M20" s="385"/>
      <c r="N20" s="385"/>
      <c r="O20" s="379"/>
      <c r="P20" s="379"/>
      <c r="Q20" s="386"/>
    </row>
    <row r="21" spans="1:18" ht="24.75" customHeight="1">
      <c r="C21" s="552" t="s">
        <v>8</v>
      </c>
      <c r="D21" s="402" t="s">
        <v>116</v>
      </c>
      <c r="E21" s="2"/>
      <c r="F21" s="2"/>
      <c r="G21" s="299"/>
      <c r="H21" s="577"/>
      <c r="I21" s="577"/>
      <c r="J21" s="577"/>
      <c r="K21" s="577"/>
      <c r="L21" s="577"/>
      <c r="M21" s="577"/>
      <c r="N21" s="391"/>
      <c r="O21" s="379"/>
      <c r="P21" s="379"/>
      <c r="Q21" s="386"/>
    </row>
    <row r="22" spans="1:18">
      <c r="A22" t="s">
        <v>84</v>
      </c>
      <c r="B22" s="13" t="s">
        <v>41</v>
      </c>
      <c r="C22" s="553">
        <v>5492.9265497000015</v>
      </c>
      <c r="D22" s="392">
        <f>'11. FEAGA'!D41</f>
        <v>5492926.5497000013</v>
      </c>
      <c r="E22" s="2"/>
      <c r="F22" s="2"/>
      <c r="G22" s="299"/>
      <c r="H22" s="577"/>
      <c r="I22" s="577"/>
      <c r="J22" s="577"/>
      <c r="K22" s="577"/>
      <c r="L22" s="577"/>
      <c r="M22" s="577"/>
      <c r="N22" s="385"/>
      <c r="O22" s="387"/>
      <c r="P22" s="387"/>
      <c r="Q22" s="386"/>
    </row>
    <row r="23" spans="1:18" ht="15.75" customHeight="1">
      <c r="A23" t="s">
        <v>84</v>
      </c>
      <c r="B23" s="13" t="s">
        <v>42</v>
      </c>
      <c r="C23" s="553">
        <v>963.92397433999986</v>
      </c>
      <c r="D23" s="478">
        <f>'12. FEADER'!B6</f>
        <v>963924.15570999996</v>
      </c>
      <c r="E23" s="15"/>
      <c r="F23" s="2"/>
      <c r="G23" s="299"/>
      <c r="H23" s="399"/>
      <c r="I23" s="400"/>
      <c r="J23" s="400"/>
      <c r="K23" s="400"/>
      <c r="L23" s="400"/>
      <c r="M23" s="401"/>
      <c r="N23" s="397"/>
      <c r="O23" s="378"/>
      <c r="P23" s="378"/>
      <c r="Q23" s="386"/>
    </row>
    <row r="24" spans="1:18" ht="15.75" customHeight="1">
      <c r="A24" t="s">
        <v>84</v>
      </c>
      <c r="B24" s="13" t="s">
        <v>43</v>
      </c>
      <c r="C24" s="553">
        <v>222.48805866000001</v>
      </c>
      <c r="D24" s="478">
        <f>'13. FEOGA O y otros'!B6</f>
        <v>222488.05866000001</v>
      </c>
      <c r="E24" s="15"/>
      <c r="F24" s="2"/>
      <c r="G24" s="299"/>
      <c r="H24" s="383"/>
      <c r="I24" s="383"/>
      <c r="J24" s="383"/>
      <c r="K24" s="383"/>
      <c r="L24" s="383"/>
      <c r="M24" s="383"/>
      <c r="N24" s="397"/>
      <c r="O24" s="378"/>
      <c r="P24" s="378"/>
      <c r="Q24" s="390"/>
    </row>
    <row r="25" spans="1:18">
      <c r="A25" t="s">
        <v>84</v>
      </c>
      <c r="B25" s="477" t="s">
        <v>240</v>
      </c>
      <c r="C25" s="554">
        <f>2517.51135701</f>
        <v>2517.5113570100002</v>
      </c>
      <c r="D25" s="478">
        <f>'14. TOTAL FEDER Y COH.'!A4</f>
        <v>3050400.3801803393</v>
      </c>
      <c r="E25" s="15"/>
      <c r="F25" s="2"/>
      <c r="H25" s="384"/>
      <c r="I25" s="397"/>
      <c r="J25" s="397"/>
      <c r="K25" s="397"/>
      <c r="L25" s="397"/>
      <c r="M25" s="397"/>
      <c r="N25" s="398"/>
      <c r="O25" s="378"/>
      <c r="P25" s="378"/>
      <c r="Q25" s="378"/>
    </row>
    <row r="26" spans="1:18">
      <c r="B26" s="13" t="s">
        <v>44</v>
      </c>
      <c r="C26" s="554">
        <v>587.44289730000003</v>
      </c>
      <c r="D26" s="478">
        <f>'15. FSE'!B6</f>
        <v>633334.74540000013</v>
      </c>
      <c r="E26" s="15"/>
      <c r="F26" s="2"/>
      <c r="H26" s="384"/>
      <c r="I26" s="397"/>
      <c r="J26" s="397"/>
      <c r="K26" s="397"/>
      <c r="L26" s="397"/>
      <c r="M26" s="397"/>
      <c r="N26" s="378"/>
      <c r="O26" s="378"/>
      <c r="P26" s="378"/>
      <c r="Q26" s="378"/>
    </row>
    <row r="27" spans="1:18">
      <c r="B27" s="13" t="s">
        <v>45</v>
      </c>
      <c r="C27" s="554">
        <v>204.65376348000001</v>
      </c>
      <c r="D27" s="376">
        <f>'16. otras transf'!B6</f>
        <v>237185.57541999995</v>
      </c>
      <c r="E27" s="15"/>
      <c r="F27" s="2"/>
      <c r="H27" s="384"/>
      <c r="I27" s="385"/>
      <c r="J27" s="397"/>
      <c r="K27" s="397"/>
      <c r="L27" s="397"/>
      <c r="M27" s="397"/>
      <c r="N27" s="50"/>
      <c r="O27" s="50"/>
      <c r="P27" s="50"/>
    </row>
    <row r="28" spans="1:18" ht="18.75">
      <c r="A28" t="s">
        <v>84</v>
      </c>
      <c r="B28" s="13" t="s">
        <v>111</v>
      </c>
      <c r="C28" s="555">
        <f>SUM(C22:C27)</f>
        <v>9988.9466004900023</v>
      </c>
      <c r="D28" s="559">
        <f>SUM(D22:D27)</f>
        <v>10600259.465070341</v>
      </c>
      <c r="E28" s="15"/>
      <c r="F28" s="2"/>
      <c r="H28" s="384"/>
      <c r="I28" s="385"/>
      <c r="J28" s="385"/>
      <c r="K28" s="385"/>
      <c r="L28" s="385"/>
      <c r="M28" s="385"/>
      <c r="N28" s="50"/>
      <c r="O28" s="50"/>
      <c r="P28" s="50"/>
    </row>
    <row r="29" spans="1:18">
      <c r="B29" s="13"/>
      <c r="C29" s="556"/>
      <c r="D29" s="12"/>
      <c r="E29" s="15"/>
      <c r="F29" s="2"/>
      <c r="H29" s="384"/>
      <c r="I29" s="385"/>
      <c r="J29" s="385"/>
      <c r="K29" s="385"/>
      <c r="L29" s="385"/>
      <c r="M29" s="385"/>
      <c r="N29" s="50"/>
      <c r="O29" s="50"/>
      <c r="P29" s="50"/>
    </row>
    <row r="30" spans="1:18" ht="18.75">
      <c r="B30" s="13" t="s">
        <v>9</v>
      </c>
      <c r="C30" s="556">
        <f>C28-C18</f>
        <v>-2167.1057050199997</v>
      </c>
      <c r="D30" s="558">
        <f>D28-D18</f>
        <v>-1555792.8404396605</v>
      </c>
      <c r="E30" s="15"/>
      <c r="F30" s="2"/>
      <c r="H30" s="384"/>
      <c r="I30" s="385"/>
      <c r="J30" s="385"/>
      <c r="K30" s="385"/>
      <c r="L30" s="385"/>
      <c r="M30" s="385"/>
      <c r="N30" s="50"/>
      <c r="O30" s="50"/>
      <c r="P30" s="50"/>
    </row>
    <row r="31" spans="1:18">
      <c r="C31" s="2"/>
      <c r="D31" s="2"/>
      <c r="E31" s="15"/>
      <c r="F31" s="2"/>
      <c r="H31" s="396"/>
      <c r="I31" s="385"/>
      <c r="J31" s="385"/>
      <c r="K31" s="385"/>
      <c r="L31" s="385"/>
      <c r="M31" s="385"/>
      <c r="N31" s="50"/>
      <c r="O31" s="50"/>
      <c r="P31" s="50"/>
    </row>
    <row r="32" spans="1:18" ht="16.5" customHeight="1">
      <c r="A32" t="s">
        <v>84</v>
      </c>
      <c r="B32" s="13"/>
      <c r="C32" s="11"/>
      <c r="D32" s="11"/>
      <c r="E32" s="15"/>
      <c r="F32" s="2"/>
      <c r="H32" s="396"/>
      <c r="I32" s="385"/>
      <c r="J32" s="385"/>
      <c r="K32" s="385"/>
      <c r="L32" s="385"/>
      <c r="M32" s="385"/>
      <c r="N32" s="50"/>
      <c r="O32" s="50"/>
      <c r="P32" s="50"/>
    </row>
    <row r="33" spans="1:13" ht="15.75" customHeight="1">
      <c r="A33" t="s">
        <v>84</v>
      </c>
      <c r="B33" s="13"/>
      <c r="C33" s="14"/>
      <c r="D33" s="11"/>
      <c r="E33" s="2"/>
      <c r="F33" s="2"/>
      <c r="H33" s="383"/>
      <c r="I33" s="388"/>
      <c r="J33" s="388"/>
      <c r="K33" s="388"/>
      <c r="L33" s="388"/>
      <c r="M33" s="388"/>
    </row>
    <row r="34" spans="1:13">
      <c r="B34" s="13"/>
      <c r="C34" s="12"/>
      <c r="D34" s="11"/>
      <c r="E34" s="2"/>
      <c r="F34" s="2"/>
    </row>
    <row r="35" spans="1:13">
      <c r="B35" s="13"/>
      <c r="C35" s="12"/>
      <c r="D35" s="11"/>
      <c r="E35" s="2"/>
      <c r="F35" s="2"/>
    </row>
    <row r="36" spans="1:13">
      <c r="B36" s="11"/>
      <c r="C36" s="11"/>
      <c r="D36" s="11"/>
      <c r="E36" s="2"/>
      <c r="F36" s="2"/>
    </row>
    <row r="37" spans="1:13">
      <c r="B37" s="11"/>
      <c r="C37" s="11"/>
      <c r="D37" s="11"/>
      <c r="E37" s="2"/>
      <c r="F37" s="2"/>
    </row>
    <row r="38" spans="1:13">
      <c r="B38" s="11"/>
      <c r="C38" s="11"/>
      <c r="D38" s="11"/>
      <c r="E38" s="2"/>
      <c r="F38" s="12"/>
    </row>
    <row r="39" spans="1:13">
      <c r="E39" s="2"/>
      <c r="F39" s="2"/>
    </row>
    <row r="40" spans="1:13">
      <c r="E40" s="2"/>
      <c r="F40" s="2"/>
    </row>
    <row r="41" spans="1:13">
      <c r="A41" s="11"/>
    </row>
    <row r="42" spans="1:13">
      <c r="A42" s="11"/>
    </row>
    <row r="43" spans="1:13">
      <c r="A43" s="11"/>
    </row>
    <row r="44" spans="1:13">
      <c r="A44" s="11"/>
    </row>
    <row r="45" spans="1:13">
      <c r="A45" s="11"/>
    </row>
    <row r="46" spans="1:13">
      <c r="A46" s="11"/>
    </row>
    <row r="47" spans="1:13">
      <c r="A47" s="11"/>
    </row>
    <row r="148" spans="3:5">
      <c r="C148" t="s">
        <v>357</v>
      </c>
      <c r="D148" t="s">
        <v>355</v>
      </c>
    </row>
    <row r="153" spans="3:5">
      <c r="E153" t="s">
        <v>356</v>
      </c>
    </row>
  </sheetData>
  <mergeCells count="2">
    <mergeCell ref="H21:M21"/>
    <mergeCell ref="H22:M22"/>
  </mergeCells>
  <pageMargins left="0.75" right="0.75" top="1" bottom="1" header="0.5" footer="0.5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P153"/>
  <sheetViews>
    <sheetView zoomScale="90" zoomScaleNormal="90" zoomScalePageLayoutView="125" workbookViewId="0">
      <selection activeCell="F30" sqref="F30"/>
    </sheetView>
  </sheetViews>
  <sheetFormatPr baseColWidth="10" defaultRowHeight="15.75"/>
  <cols>
    <col min="2" max="2" width="17.25" customWidth="1"/>
    <col min="3" max="3" width="14.5" customWidth="1"/>
    <col min="4" max="4" width="12.25" bestFit="1" customWidth="1"/>
    <col min="5" max="5" width="12.375" bestFit="1" customWidth="1"/>
    <col min="6" max="6" width="11.25" bestFit="1" customWidth="1"/>
    <col min="7" max="7" width="12.25" bestFit="1" customWidth="1"/>
    <col min="15" max="15" width="18" bestFit="1" customWidth="1"/>
    <col min="16" max="16" width="11.25" bestFit="1" customWidth="1"/>
  </cols>
  <sheetData>
    <row r="2" spans="2:12">
      <c r="C2" s="122" t="s">
        <v>208</v>
      </c>
    </row>
    <row r="3" spans="2:12" ht="39">
      <c r="B3" s="6"/>
      <c r="C3" s="544" t="s">
        <v>345</v>
      </c>
      <c r="D3" s="6" t="s">
        <v>16</v>
      </c>
      <c r="E3" s="6" t="s">
        <v>17</v>
      </c>
      <c r="F3" s="6" t="s">
        <v>18</v>
      </c>
      <c r="G3" s="6" t="s">
        <v>53</v>
      </c>
    </row>
    <row r="4" spans="2:12">
      <c r="B4" s="7" t="s">
        <v>20</v>
      </c>
      <c r="C4" s="5">
        <v>8400674</v>
      </c>
      <c r="D4" s="5">
        <f>'calculo saldos'!M9</f>
        <v>987037.96896735055</v>
      </c>
      <c r="E4" s="2">
        <f>D4*1000/C4</f>
        <v>117.49509253273614</v>
      </c>
      <c r="F4" s="2">
        <f>-E$22+E4</f>
        <v>150.81124000641995</v>
      </c>
      <c r="G4" s="5">
        <f>F4*C4/1000</f>
        <v>1266916.0628296919</v>
      </c>
      <c r="J4" s="5"/>
      <c r="K4" s="5"/>
    </row>
    <row r="5" spans="2:12">
      <c r="B5" s="7" t="s">
        <v>21</v>
      </c>
      <c r="C5" s="5">
        <v>1321616</v>
      </c>
      <c r="D5" s="5">
        <f>'calculo saldos'!M10</f>
        <v>161630.02546826412</v>
      </c>
      <c r="E5" s="2">
        <f t="shared" ref="E5:E22" si="0">D5*1000/C5</f>
        <v>122.2972674878816</v>
      </c>
      <c r="F5" s="2">
        <f t="shared" ref="F5:F22" si="1">-E$22+E5</f>
        <v>155.61341496156541</v>
      </c>
      <c r="G5" s="5">
        <f t="shared" ref="G5:G21" si="2">F5*C5/1000</f>
        <v>205661.17902784422</v>
      </c>
      <c r="J5" s="5"/>
      <c r="K5" s="5"/>
    </row>
    <row r="6" spans="2:12">
      <c r="B6" s="7" t="s">
        <v>22</v>
      </c>
      <c r="C6" s="5">
        <v>1056492.5</v>
      </c>
      <c r="D6" s="5">
        <f>'calculo saldos'!M11</f>
        <v>-127792.02996776802</v>
      </c>
      <c r="E6" s="2">
        <f t="shared" si="0"/>
        <v>-120.95876683248392</v>
      </c>
      <c r="F6" s="2">
        <f t="shared" si="1"/>
        <v>-87.642619358800104</v>
      </c>
      <c r="G6" s="5">
        <f t="shared" si="2"/>
        <v>-92593.770032927132</v>
      </c>
      <c r="J6" s="5"/>
      <c r="K6" s="5"/>
      <c r="L6" s="302"/>
    </row>
    <row r="7" spans="2:12">
      <c r="B7" s="7" t="s">
        <v>23</v>
      </c>
      <c r="C7" s="5">
        <v>1103960.5</v>
      </c>
      <c r="D7" s="5">
        <f>'calculo saldos'!M12</f>
        <v>-221013.82838559136</v>
      </c>
      <c r="E7" s="2">
        <f t="shared" si="0"/>
        <v>-200.20084811511947</v>
      </c>
      <c r="F7" s="2">
        <f t="shared" si="1"/>
        <v>-166.88470064143564</v>
      </c>
      <c r="G7" s="5">
        <f t="shared" si="2"/>
        <v>-184234.11756246959</v>
      </c>
      <c r="J7" s="5"/>
      <c r="K7" s="5"/>
    </row>
    <row r="8" spans="2:12">
      <c r="B8" s="7" t="s">
        <v>24</v>
      </c>
      <c r="C8" s="5">
        <v>2102560.5</v>
      </c>
      <c r="D8" s="5">
        <f>'calculo saldos'!M13</f>
        <v>206775.03386439342</v>
      </c>
      <c r="E8" s="2">
        <f t="shared" si="0"/>
        <v>98.344391928029381</v>
      </c>
      <c r="F8" s="2">
        <f t="shared" si="1"/>
        <v>131.66053940171321</v>
      </c>
      <c r="G8" s="5">
        <f t="shared" si="2"/>
        <v>276824.24955473584</v>
      </c>
      <c r="J8" s="5"/>
      <c r="K8" s="5"/>
    </row>
    <row r="9" spans="2:12">
      <c r="B9" s="7" t="s">
        <v>25</v>
      </c>
      <c r="C9" s="5">
        <v>586917.5</v>
      </c>
      <c r="D9" s="5">
        <f>'calculo saldos'!M14</f>
        <v>-59261.13580579251</v>
      </c>
      <c r="E9" s="2">
        <f t="shared" si="0"/>
        <v>-100.97012920179158</v>
      </c>
      <c r="F9" s="2">
        <f t="shared" si="1"/>
        <v>-67.653981728107766</v>
      </c>
      <c r="G9" s="5">
        <f t="shared" si="2"/>
        <v>-39707.305820906695</v>
      </c>
      <c r="J9" s="5"/>
      <c r="K9" s="5"/>
    </row>
    <row r="10" spans="2:12">
      <c r="B10" s="7" t="s">
        <v>26</v>
      </c>
      <c r="C10" s="5">
        <v>2483421</v>
      </c>
      <c r="D10" s="5">
        <f>'calculo saldos'!M15</f>
        <v>506728.71543812426</v>
      </c>
      <c r="E10" s="2">
        <f t="shared" si="0"/>
        <v>204.04462853383467</v>
      </c>
      <c r="F10" s="2">
        <f t="shared" si="1"/>
        <v>237.3607760075185</v>
      </c>
      <c r="G10" s="5">
        <f t="shared" si="2"/>
        <v>589466.73571336758</v>
      </c>
      <c r="J10" s="5"/>
      <c r="K10" s="5"/>
    </row>
    <row r="11" spans="2:12">
      <c r="B11" s="7" t="s">
        <v>27</v>
      </c>
      <c r="C11" s="5">
        <v>2068901</v>
      </c>
      <c r="D11" s="5">
        <f>'calculo saldos'!M16</f>
        <v>851879.13728434348</v>
      </c>
      <c r="E11" s="2">
        <f t="shared" si="0"/>
        <v>411.75442289618667</v>
      </c>
      <c r="F11" s="2">
        <f t="shared" si="1"/>
        <v>445.0705703698705</v>
      </c>
      <c r="G11" s="5">
        <f t="shared" si="2"/>
        <v>920806.94810879545</v>
      </c>
      <c r="J11" s="5"/>
      <c r="K11" s="5"/>
    </row>
    <row r="12" spans="2:12">
      <c r="B12" s="7" t="s">
        <v>28</v>
      </c>
      <c r="C12" s="5">
        <v>7513504.5</v>
      </c>
      <c r="D12" s="5">
        <f>'calculo saldos'!M17</f>
        <v>-1699274.8900995362</v>
      </c>
      <c r="E12" s="2">
        <f t="shared" si="0"/>
        <v>-226.16275668691438</v>
      </c>
      <c r="F12" s="2">
        <f t="shared" si="1"/>
        <v>-192.84660921323058</v>
      </c>
      <c r="G12" s="5">
        <f t="shared" si="2"/>
        <v>-1448953.8661333495</v>
      </c>
      <c r="J12" s="5"/>
      <c r="K12" s="5"/>
    </row>
    <row r="13" spans="2:12">
      <c r="B13" s="7" t="s">
        <v>29</v>
      </c>
      <c r="C13" s="5">
        <v>4992766.5</v>
      </c>
      <c r="D13" s="5">
        <f>'calculo saldos'!M18</f>
        <v>-662313.80825755931</v>
      </c>
      <c r="E13" s="2">
        <f t="shared" si="0"/>
        <v>-132.65467316718284</v>
      </c>
      <c r="F13" s="2">
        <f t="shared" si="1"/>
        <v>-99.338525693499022</v>
      </c>
      <c r="G13" s="5">
        <f t="shared" si="2"/>
        <v>-495974.06324189121</v>
      </c>
      <c r="J13" s="5"/>
      <c r="K13" s="5"/>
    </row>
    <row r="14" spans="2:12">
      <c r="B14" s="7" t="s">
        <v>30</v>
      </c>
      <c r="C14" s="5">
        <v>1096314.5</v>
      </c>
      <c r="D14" s="5">
        <f>'calculo saldos'!M19</f>
        <v>695763.77175101079</v>
      </c>
      <c r="E14" s="2">
        <f t="shared" si="0"/>
        <v>634.63884838794957</v>
      </c>
      <c r="F14" s="2">
        <f t="shared" si="1"/>
        <v>667.95499586163339</v>
      </c>
      <c r="G14" s="5">
        <f t="shared" si="2"/>
        <v>732288.74731054867</v>
      </c>
      <c r="J14" s="5"/>
      <c r="K14" s="5"/>
    </row>
    <row r="15" spans="2:12">
      <c r="B15" s="7" t="s">
        <v>31</v>
      </c>
      <c r="C15" s="5">
        <v>2740521</v>
      </c>
      <c r="D15" s="5">
        <f>'calculo saldos'!M20</f>
        <v>41054.072593471865</v>
      </c>
      <c r="E15" s="2">
        <f t="shared" si="0"/>
        <v>14.980389711836494</v>
      </c>
      <c r="F15" s="2">
        <f t="shared" si="1"/>
        <v>48.296537185520307</v>
      </c>
      <c r="G15" s="5">
        <f t="shared" si="2"/>
        <v>132357.67438419929</v>
      </c>
      <c r="J15" s="5"/>
      <c r="K15" s="5"/>
    </row>
    <row r="16" spans="2:12">
      <c r="B16" s="7" t="s">
        <v>32</v>
      </c>
      <c r="C16" s="5">
        <v>6445718</v>
      </c>
      <c r="D16" s="5">
        <f>'calculo saldos'!M21</f>
        <v>-2091433.1003390062</v>
      </c>
      <c r="E16" s="2">
        <f t="shared" si="0"/>
        <v>-324.4686007577443</v>
      </c>
      <c r="F16" s="2">
        <f t="shared" si="1"/>
        <v>-291.15245328406047</v>
      </c>
      <c r="G16" s="5">
        <f t="shared" si="2"/>
        <v>-1876686.6088772279</v>
      </c>
      <c r="J16" s="5"/>
      <c r="K16" s="5"/>
    </row>
    <row r="17" spans="2:16">
      <c r="B17" s="7" t="s">
        <v>33</v>
      </c>
      <c r="C17" s="5">
        <v>1467053</v>
      </c>
      <c r="D17" s="5">
        <f>'calculo saldos'!M22</f>
        <v>-38495.799596035111</v>
      </c>
      <c r="E17" s="2">
        <f t="shared" si="0"/>
        <v>-26.24022417461067</v>
      </c>
      <c r="F17" s="2">
        <f t="shared" si="1"/>
        <v>7.0759232990731427</v>
      </c>
      <c r="G17" s="5">
        <f t="shared" si="2"/>
        <v>10380.754503675151</v>
      </c>
      <c r="J17" s="5"/>
      <c r="K17" s="5"/>
    </row>
    <row r="18" spans="2:16">
      <c r="B18" s="7" t="s">
        <v>34</v>
      </c>
      <c r="C18" s="5">
        <v>640633</v>
      </c>
      <c r="D18" s="5">
        <f>'calculo saldos'!M23</f>
        <v>9782.7575411522557</v>
      </c>
      <c r="E18" s="2">
        <f t="shared" si="0"/>
        <v>15.270455223430975</v>
      </c>
      <c r="F18" s="2">
        <f t="shared" si="1"/>
        <v>48.586602697114785</v>
      </c>
      <c r="G18" s="5">
        <f t="shared" si="2"/>
        <v>31126.181045660735</v>
      </c>
      <c r="J18" s="5"/>
      <c r="K18" s="5"/>
    </row>
    <row r="19" spans="2:16">
      <c r="B19" s="7" t="s">
        <v>35</v>
      </c>
      <c r="C19" s="5">
        <v>2189121</v>
      </c>
      <c r="D19" s="5">
        <f>'calculo saldos'!M24</f>
        <v>-107699.090527892</v>
      </c>
      <c r="E19" s="2">
        <f t="shared" si="0"/>
        <v>-49.197413266736739</v>
      </c>
      <c r="F19" s="2">
        <f t="shared" si="1"/>
        <v>-15.881265793052926</v>
      </c>
      <c r="G19" s="5">
        <f t="shared" si="2"/>
        <v>-34766.01245415381</v>
      </c>
      <c r="J19" s="5"/>
      <c r="K19" s="5"/>
    </row>
    <row r="20" spans="2:16">
      <c r="B20" s="7" t="s">
        <v>36</v>
      </c>
      <c r="C20" s="5">
        <v>318027.5</v>
      </c>
      <c r="D20" s="5">
        <f>'calculo saldos'!M25</f>
        <v>-21908.530991375163</v>
      </c>
      <c r="E20" s="2">
        <f t="shared" si="0"/>
        <v>-68.888794180928258</v>
      </c>
      <c r="F20" s="2">
        <f t="shared" si="1"/>
        <v>-35.572646707244445</v>
      </c>
      <c r="G20" s="5">
        <f t="shared" si="2"/>
        <v>-11313.079900688183</v>
      </c>
      <c r="J20" s="5"/>
      <c r="K20" s="5"/>
    </row>
    <row r="21" spans="2:16">
      <c r="B21" s="7" t="s">
        <v>37</v>
      </c>
      <c r="C21" s="5">
        <v>169659.5</v>
      </c>
      <c r="D21" s="5">
        <f>'calculo saldos'!M26</f>
        <v>12747.890622783436</v>
      </c>
      <c r="E21" s="2">
        <f t="shared" si="0"/>
        <v>75.138089071248203</v>
      </c>
      <c r="F21" s="2">
        <f t="shared" si="1"/>
        <v>108.45423654493202</v>
      </c>
      <c r="G21" s="5">
        <f t="shared" si="2"/>
        <v>18400.291545094893</v>
      </c>
      <c r="J21" s="5"/>
      <c r="K21" s="5"/>
    </row>
    <row r="22" spans="2:16">
      <c r="B22" s="4" t="s">
        <v>5</v>
      </c>
      <c r="C22" s="5">
        <v>46697861.5</v>
      </c>
      <c r="D22" s="8">
        <f>SUM(D4:D21)</f>
        <v>-1555792.8404396616</v>
      </c>
      <c r="E22" s="9">
        <f t="shared" si="0"/>
        <v>-33.316147473683813</v>
      </c>
      <c r="F22" s="2">
        <f t="shared" si="1"/>
        <v>0</v>
      </c>
      <c r="G22" s="8">
        <f>SUM(G4:G21)</f>
        <v>-1.6007106751203537E-10</v>
      </c>
      <c r="J22" s="5"/>
      <c r="K22" s="5"/>
    </row>
    <row r="23" spans="2:16">
      <c r="O23" s="50"/>
      <c r="P23" s="50"/>
    </row>
    <row r="24" spans="2:16">
      <c r="N24" s="50"/>
      <c r="O24" s="50"/>
      <c r="P24" s="50"/>
    </row>
    <row r="25" spans="2:16">
      <c r="N25" s="50"/>
      <c r="O25" s="50"/>
      <c r="P25" s="50"/>
    </row>
    <row r="26" spans="2:16">
      <c r="N26" s="50"/>
      <c r="O26" s="50"/>
      <c r="P26" s="50"/>
    </row>
    <row r="27" spans="2:16">
      <c r="N27" s="50"/>
      <c r="O27" s="50"/>
      <c r="P27" s="50"/>
    </row>
    <row r="153" spans="3:5">
      <c r="C153" t="s">
        <v>357</v>
      </c>
      <c r="D153" t="s">
        <v>355</v>
      </c>
      <c r="E153" t="s">
        <v>356</v>
      </c>
    </row>
  </sheetData>
  <pageMargins left="0.7" right="0.7" top="0.75" bottom="0.75" header="0.3" footer="0.3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D60093"/>
  </sheetPr>
  <dimension ref="A2:P153"/>
  <sheetViews>
    <sheetView zoomScale="85" zoomScaleNormal="85" zoomScalePageLayoutView="125" workbookViewId="0">
      <selection activeCell="M25" sqref="M25"/>
    </sheetView>
  </sheetViews>
  <sheetFormatPr baseColWidth="10" defaultRowHeight="15"/>
  <cols>
    <col min="1" max="1" width="6" style="21" customWidth="1"/>
    <col min="2" max="2" width="11" style="21"/>
    <col min="3" max="3" width="26.5" style="21" customWidth="1"/>
    <col min="4" max="4" width="12.875" style="21" bestFit="1" customWidth="1"/>
    <col min="5" max="8" width="11" style="21"/>
    <col min="9" max="9" width="23.875" style="21" customWidth="1"/>
    <col min="10" max="16384" width="11" style="21"/>
  </cols>
  <sheetData>
    <row r="2" spans="2:16">
      <c r="B2" s="20" t="s">
        <v>38</v>
      </c>
    </row>
    <row r="3" spans="2:16">
      <c r="B3" s="22" t="s">
        <v>46</v>
      </c>
    </row>
    <row r="5" spans="2:16">
      <c r="B5" s="20" t="s">
        <v>54</v>
      </c>
    </row>
    <row r="6" spans="2:16">
      <c r="B6" s="23">
        <f>-resumen!C8</f>
        <v>-1135.5061804400002</v>
      </c>
    </row>
    <row r="8" spans="2:16">
      <c r="B8" s="20" t="s">
        <v>13</v>
      </c>
    </row>
    <row r="9" spans="2:16">
      <c r="B9" s="40" t="s">
        <v>47</v>
      </c>
      <c r="N9" s="48"/>
      <c r="O9" s="48"/>
      <c r="P9" s="48"/>
    </row>
    <row r="10" spans="2:16">
      <c r="N10" s="48"/>
      <c r="O10" s="48"/>
      <c r="P10" s="48"/>
    </row>
    <row r="11" spans="2:16">
      <c r="B11" s="20"/>
      <c r="N11" s="48"/>
      <c r="O11" s="48"/>
      <c r="P11" s="48"/>
    </row>
    <row r="12" spans="2:16">
      <c r="B12" s="20" t="s">
        <v>14</v>
      </c>
      <c r="N12" s="48"/>
      <c r="O12" s="48"/>
      <c r="P12" s="48"/>
    </row>
    <row r="13" spans="2:16">
      <c r="B13" s="20" t="s">
        <v>57</v>
      </c>
      <c r="N13" s="48"/>
      <c r="O13" s="48"/>
      <c r="P13" s="48"/>
    </row>
    <row r="14" spans="2:16">
      <c r="B14" s="20"/>
      <c r="N14" s="48"/>
      <c r="O14" s="48"/>
      <c r="P14" s="48"/>
    </row>
    <row r="15" spans="2:16">
      <c r="B15" s="20"/>
      <c r="N15" s="48"/>
      <c r="O15" s="48"/>
      <c r="P15" s="48"/>
    </row>
    <row r="16" spans="2:16">
      <c r="B16" s="20"/>
      <c r="N16" s="48"/>
      <c r="O16" s="48"/>
      <c r="P16" s="48"/>
    </row>
    <row r="17" spans="1:16">
      <c r="B17" s="20"/>
      <c r="N17" s="48"/>
      <c r="O17" s="48"/>
      <c r="P17" s="48"/>
    </row>
    <row r="18" spans="1:16">
      <c r="B18" s="20"/>
      <c r="N18" s="48"/>
      <c r="O18" s="48"/>
      <c r="P18" s="48"/>
    </row>
    <row r="19" spans="1:16">
      <c r="B19" s="21" t="s">
        <v>15</v>
      </c>
      <c r="N19" s="48"/>
      <c r="O19" s="48"/>
      <c r="P19" s="48"/>
    </row>
    <row r="20" spans="1:16">
      <c r="D20" s="133" t="s">
        <v>211</v>
      </c>
      <c r="N20" s="48"/>
      <c r="O20" s="48"/>
      <c r="P20" s="48"/>
    </row>
    <row r="21" spans="1:16">
      <c r="C21" s="122" t="s">
        <v>208</v>
      </c>
      <c r="N21" s="48"/>
      <c r="O21" s="48"/>
      <c r="P21" s="48"/>
    </row>
    <row r="22" spans="1:16" ht="60">
      <c r="A22" s="24"/>
      <c r="B22" s="24"/>
      <c r="C22" s="403" t="s">
        <v>345</v>
      </c>
      <c r="D22" s="24" t="s">
        <v>16</v>
      </c>
      <c r="E22" s="24" t="s">
        <v>17</v>
      </c>
      <c r="F22" s="24" t="s">
        <v>18</v>
      </c>
      <c r="G22" s="24" t="s">
        <v>53</v>
      </c>
      <c r="N22" s="48"/>
      <c r="O22" s="48"/>
      <c r="P22" s="48"/>
    </row>
    <row r="23" spans="1:16">
      <c r="B23" s="25" t="s">
        <v>20</v>
      </c>
      <c r="C23" s="26">
        <v>8400674</v>
      </c>
      <c r="D23" s="26">
        <f>E48*1000</f>
        <v>-187671.4800107691</v>
      </c>
      <c r="E23" s="27">
        <f>D23*1000/C23</f>
        <v>-22.340050335338461</v>
      </c>
      <c r="F23" s="27">
        <f>-E$41+E23</f>
        <v>1.9759706550445912</v>
      </c>
      <c r="G23" s="26">
        <f>F23*C23/1000</f>
        <v>16599.485306596067</v>
      </c>
      <c r="I23" s="26"/>
      <c r="N23" s="48"/>
      <c r="O23" s="48"/>
      <c r="P23" s="48"/>
    </row>
    <row r="24" spans="1:16">
      <c r="B24" s="25" t="s">
        <v>21</v>
      </c>
      <c r="C24" s="26">
        <v>1321616</v>
      </c>
      <c r="D24" s="26">
        <f t="shared" ref="D24:D40" si="0">E49*1000</f>
        <v>-33401.381997594122</v>
      </c>
      <c r="E24" s="27">
        <f t="shared" ref="E24:E41" si="1">D24*1000/C24</f>
        <v>-25.273136824610265</v>
      </c>
      <c r="F24" s="27">
        <f t="shared" ref="F24:F40" si="2">-E$41+E24</f>
        <v>-0.95711583422721347</v>
      </c>
      <c r="G24" s="26">
        <f t="shared" ref="G24:G40" si="3">F24*C24/1000</f>
        <v>-1264.9396003680329</v>
      </c>
      <c r="I24" s="26"/>
      <c r="N24" s="48"/>
      <c r="O24" s="48"/>
      <c r="P24" s="48"/>
    </row>
    <row r="25" spans="1:16">
      <c r="B25" s="25" t="s">
        <v>22</v>
      </c>
      <c r="C25" s="26">
        <v>1056492.5</v>
      </c>
      <c r="D25" s="26">
        <f t="shared" si="0"/>
        <v>-27168.023451534315</v>
      </c>
      <c r="E25" s="27">
        <f t="shared" si="1"/>
        <v>-25.715301766490832</v>
      </c>
      <c r="F25" s="27">
        <f t="shared" si="2"/>
        <v>-1.3992807761077799</v>
      </c>
      <c r="G25" s="26">
        <f t="shared" si="3"/>
        <v>-1478.3296453520486</v>
      </c>
      <c r="I25" s="26"/>
      <c r="N25" s="48"/>
      <c r="O25" s="48"/>
      <c r="P25" s="48"/>
    </row>
    <row r="26" spans="1:16">
      <c r="B26" s="25" t="s">
        <v>23</v>
      </c>
      <c r="C26" s="26">
        <v>1103960.5</v>
      </c>
      <c r="D26" s="26">
        <f t="shared" si="0"/>
        <v>-30130.367892587754</v>
      </c>
      <c r="E26" s="27">
        <f t="shared" si="1"/>
        <v>-27.292976417713998</v>
      </c>
      <c r="F26" s="27">
        <f t="shared" si="2"/>
        <v>-2.976955427330946</v>
      </c>
      <c r="G26" s="26">
        <f t="shared" si="3"/>
        <v>-3286.4412020339851</v>
      </c>
      <c r="I26" s="26"/>
      <c r="N26" s="48"/>
      <c r="O26" s="48"/>
      <c r="P26" s="48"/>
    </row>
    <row r="27" spans="1:16">
      <c r="B27" s="25" t="s">
        <v>24</v>
      </c>
      <c r="C27" s="26">
        <v>2102560.5</v>
      </c>
      <c r="D27" s="26">
        <f t="shared" si="0"/>
        <v>-4288.0546990290832</v>
      </c>
      <c r="E27" s="27">
        <f t="shared" si="1"/>
        <v>-2.0394441439516644</v>
      </c>
      <c r="F27" s="27">
        <f t="shared" si="2"/>
        <v>22.276576846431389</v>
      </c>
      <c r="G27" s="26">
        <f t="shared" si="3"/>
        <v>46837.850552521209</v>
      </c>
      <c r="I27" s="26"/>
      <c r="N27" s="48"/>
      <c r="O27" s="48"/>
      <c r="P27" s="48"/>
    </row>
    <row r="28" spans="1:16">
      <c r="B28" s="25" t="s">
        <v>25</v>
      </c>
      <c r="C28" s="26">
        <v>586917.5</v>
      </c>
      <c r="D28" s="26">
        <f t="shared" si="0"/>
        <v>-15325.43335650878</v>
      </c>
      <c r="E28" s="27">
        <f t="shared" si="1"/>
        <v>-26.111733517076559</v>
      </c>
      <c r="F28" s="27">
        <f t="shared" si="2"/>
        <v>-1.7957125266935066</v>
      </c>
      <c r="G28" s="26">
        <f t="shared" si="3"/>
        <v>-1053.9351068856363</v>
      </c>
      <c r="I28" s="26"/>
      <c r="N28" s="48"/>
      <c r="O28" s="48"/>
      <c r="P28" s="48"/>
    </row>
    <row r="29" spans="1:16">
      <c r="B29" s="25" t="s">
        <v>26</v>
      </c>
      <c r="C29" s="26">
        <v>2483421</v>
      </c>
      <c r="D29" s="26">
        <f t="shared" si="0"/>
        <v>-59828.997247789594</v>
      </c>
      <c r="E29" s="27">
        <f t="shared" si="1"/>
        <v>-24.091363183201555</v>
      </c>
      <c r="F29" s="27">
        <f t="shared" si="2"/>
        <v>0.2246578071814973</v>
      </c>
      <c r="G29" s="26">
        <f t="shared" si="3"/>
        <v>557.91991616848122</v>
      </c>
      <c r="I29" s="26"/>
      <c r="N29" s="48"/>
      <c r="O29" s="48"/>
      <c r="P29" s="48"/>
    </row>
    <row r="30" spans="1:16">
      <c r="B30" s="25" t="s">
        <v>27</v>
      </c>
      <c r="C30" s="26">
        <v>2068901</v>
      </c>
      <c r="D30" s="26">
        <f t="shared" si="0"/>
        <v>-44641.289096028406</v>
      </c>
      <c r="E30" s="27">
        <f t="shared" si="1"/>
        <v>-21.577295915091348</v>
      </c>
      <c r="F30" s="27">
        <f t="shared" si="2"/>
        <v>2.7387250752917041</v>
      </c>
      <c r="G30" s="26">
        <f t="shared" si="3"/>
        <v>5666.1510469960822</v>
      </c>
      <c r="I30" s="26"/>
      <c r="N30" s="48"/>
      <c r="O30" s="48"/>
      <c r="P30" s="48"/>
    </row>
    <row r="31" spans="1:16">
      <c r="B31" s="25" t="s">
        <v>28</v>
      </c>
      <c r="C31" s="26">
        <v>7513504.5</v>
      </c>
      <c r="D31" s="26">
        <f t="shared" si="0"/>
        <v>-211313.12591747995</v>
      </c>
      <c r="E31" s="27">
        <f t="shared" si="1"/>
        <v>-28.124442584346621</v>
      </c>
      <c r="F31" s="27">
        <f t="shared" si="2"/>
        <v>-3.8084215939635691</v>
      </c>
      <c r="G31" s="26">
        <f t="shared" si="3"/>
        <v>-28614.592784142449</v>
      </c>
      <c r="I31" s="26"/>
      <c r="N31" s="48"/>
      <c r="O31" s="48"/>
      <c r="P31" s="48"/>
    </row>
    <row r="32" spans="1:16">
      <c r="B32" s="25" t="s">
        <v>29</v>
      </c>
      <c r="C32" s="26">
        <v>4992766.5</v>
      </c>
      <c r="D32" s="26">
        <f t="shared" si="0"/>
        <v>-121790.03684695988</v>
      </c>
      <c r="E32" s="27">
        <f t="shared" si="1"/>
        <v>-24.393297152382328</v>
      </c>
      <c r="F32" s="27">
        <f t="shared" si="2"/>
        <v>-7.7276161999275672E-2</v>
      </c>
      <c r="G32" s="26">
        <f t="shared" si="3"/>
        <v>-385.82183287855662</v>
      </c>
      <c r="I32" s="26"/>
      <c r="N32" s="48"/>
      <c r="O32" s="48"/>
      <c r="P32" s="48"/>
    </row>
    <row r="33" spans="1:9">
      <c r="B33" s="25" t="s">
        <v>30</v>
      </c>
      <c r="C33" s="26">
        <v>1096314.5</v>
      </c>
      <c r="D33" s="26">
        <f t="shared" si="0"/>
        <v>-22635.688903563034</v>
      </c>
      <c r="E33" s="27">
        <f t="shared" si="1"/>
        <v>-20.647076093185881</v>
      </c>
      <c r="F33" s="27">
        <f t="shared" si="2"/>
        <v>3.6689448971971714</v>
      </c>
      <c r="G33" s="26">
        <f t="shared" si="3"/>
        <v>4022.3174904982684</v>
      </c>
      <c r="I33" s="26"/>
    </row>
    <row r="34" spans="1:9">
      <c r="B34" s="25" t="s">
        <v>31</v>
      </c>
      <c r="C34" s="26">
        <v>2740521</v>
      </c>
      <c r="D34" s="26">
        <f t="shared" si="0"/>
        <v>-65983.213994882142</v>
      </c>
      <c r="E34" s="27">
        <f t="shared" si="1"/>
        <v>-24.07688683826256</v>
      </c>
      <c r="F34" s="27">
        <f t="shared" si="2"/>
        <v>0.23913415212049216</v>
      </c>
      <c r="G34" s="26">
        <f t="shared" si="3"/>
        <v>655.35216570340333</v>
      </c>
      <c r="I34" s="26"/>
    </row>
    <row r="35" spans="1:9">
      <c r="B35" s="25" t="s">
        <v>32</v>
      </c>
      <c r="C35" s="26">
        <v>6445718</v>
      </c>
      <c r="D35" s="26">
        <f t="shared" si="0"/>
        <v>-191746.81803230048</v>
      </c>
      <c r="E35" s="27">
        <f t="shared" si="1"/>
        <v>-29.747937783238495</v>
      </c>
      <c r="F35" s="27">
        <f t="shared" si="2"/>
        <v>-5.4319167928554428</v>
      </c>
      <c r="G35" s="26">
        <f t="shared" si="3"/>
        <v>-35012.603846210601</v>
      </c>
      <c r="I35" s="26"/>
    </row>
    <row r="36" spans="1:9">
      <c r="B36" s="25" t="s">
        <v>33</v>
      </c>
      <c r="C36" s="26">
        <v>1467053</v>
      </c>
      <c r="D36" s="26">
        <f t="shared" si="0"/>
        <v>-31975.31920281933</v>
      </c>
      <c r="E36" s="27">
        <f t="shared" si="1"/>
        <v>-21.795612839358448</v>
      </c>
      <c r="F36" s="27">
        <f t="shared" si="2"/>
        <v>2.5204081510246041</v>
      </c>
      <c r="G36" s="26">
        <f t="shared" si="3"/>
        <v>3697.5723391850988</v>
      </c>
      <c r="I36" s="26"/>
    </row>
    <row r="37" spans="1:9">
      <c r="B37" s="25" t="s">
        <v>34</v>
      </c>
      <c r="C37" s="26">
        <v>640633</v>
      </c>
      <c r="D37" s="26">
        <f t="shared" si="0"/>
        <v>-17339.584759114412</v>
      </c>
      <c r="E37" s="27">
        <f t="shared" si="1"/>
        <v>-27.066330893217195</v>
      </c>
      <c r="F37" s="27">
        <f t="shared" si="2"/>
        <v>-2.7503099028341431</v>
      </c>
      <c r="G37" s="26">
        <f t="shared" si="3"/>
        <v>-1761.9392839823456</v>
      </c>
      <c r="I37" s="26"/>
    </row>
    <row r="38" spans="1:9">
      <c r="B38" s="25" t="s">
        <v>35</v>
      </c>
      <c r="C38" s="26">
        <v>2189121</v>
      </c>
      <c r="D38" s="26">
        <f t="shared" si="0"/>
        <v>-62043.023619010943</v>
      </c>
      <c r="E38" s="27">
        <f t="shared" si="1"/>
        <v>-28.341523204524073</v>
      </c>
      <c r="F38" s="27">
        <f t="shared" si="2"/>
        <v>-4.0255022141410208</v>
      </c>
      <c r="G38" s="26">
        <f t="shared" si="3"/>
        <v>-8812.311432522607</v>
      </c>
      <c r="I38" s="26"/>
    </row>
    <row r="39" spans="1:9">
      <c r="B39" s="25" t="s">
        <v>36</v>
      </c>
      <c r="C39" s="26">
        <v>318027.5</v>
      </c>
      <c r="D39" s="26">
        <f t="shared" si="0"/>
        <v>-7921.7939339281666</v>
      </c>
      <c r="E39" s="27">
        <f t="shared" si="1"/>
        <v>-24.909147586067768</v>
      </c>
      <c r="F39" s="27">
        <f t="shared" si="2"/>
        <v>-0.5931265956847156</v>
      </c>
      <c r="G39" s="26">
        <f t="shared" si="3"/>
        <v>-188.63056840912088</v>
      </c>
      <c r="I39" s="26"/>
    </row>
    <row r="40" spans="1:9">
      <c r="B40" s="25" t="s">
        <v>37</v>
      </c>
      <c r="C40" s="26">
        <v>169659.5</v>
      </c>
      <c r="D40" s="26">
        <f t="shared" si="0"/>
        <v>-302.54747810068125</v>
      </c>
      <c r="E40" s="27">
        <f t="shared" si="1"/>
        <v>-1.7832628181780641</v>
      </c>
      <c r="F40" s="27">
        <f t="shared" si="2"/>
        <v>22.532758172204989</v>
      </c>
      <c r="G40" s="26">
        <f t="shared" si="3"/>
        <v>3822.8964851172123</v>
      </c>
      <c r="I40" s="26"/>
    </row>
    <row r="41" spans="1:9">
      <c r="A41" s="20"/>
      <c r="B41" s="20" t="s">
        <v>5</v>
      </c>
      <c r="C41" s="26">
        <v>46697861.5</v>
      </c>
      <c r="D41" s="29">
        <f>SUM(D23:D40)</f>
        <v>-1135506.1804400005</v>
      </c>
      <c r="E41" s="28">
        <f t="shared" si="1"/>
        <v>-24.316020990383052</v>
      </c>
      <c r="F41" s="27">
        <f>E$41-E41</f>
        <v>0</v>
      </c>
      <c r="G41" s="29">
        <f>SUM(G23:G40)</f>
        <v>4.3610270950011909E-10</v>
      </c>
      <c r="I41" s="26"/>
    </row>
    <row r="42" spans="1:9">
      <c r="D42" s="26"/>
      <c r="E42" s="26"/>
    </row>
    <row r="45" spans="1:9">
      <c r="B45" s="42" t="s">
        <v>159</v>
      </c>
      <c r="C45" s="41"/>
      <c r="D45" s="41"/>
      <c r="E45" s="41"/>
      <c r="F45" s="41"/>
      <c r="G45" s="41"/>
    </row>
    <row r="46" spans="1:9">
      <c r="C46" s="238" t="s">
        <v>241</v>
      </c>
    </row>
    <row r="47" spans="1:9" s="43" customFormat="1" ht="30">
      <c r="C47" s="541" t="s">
        <v>50</v>
      </c>
      <c r="D47" s="43" t="s">
        <v>49</v>
      </c>
      <c r="E47" s="43" t="s">
        <v>52</v>
      </c>
    </row>
    <row r="48" spans="1:9">
      <c r="B48" s="25" t="s">
        <v>20</v>
      </c>
      <c r="C48" s="239">
        <v>252146.12791300271</v>
      </c>
      <c r="D48" s="46">
        <f>C48/C$66</f>
        <v>0.16527561297645055</v>
      </c>
      <c r="E48" s="26">
        <f>D48*E$68</f>
        <v>-187.6714800107691</v>
      </c>
    </row>
    <row r="49" spans="2:5">
      <c r="B49" s="25" t="s">
        <v>21</v>
      </c>
      <c r="C49" s="239">
        <v>44876.446528546345</v>
      </c>
      <c r="D49" s="46">
        <f t="shared" ref="D49:D65" si="4">C49/C$66</f>
        <v>2.9415411886751099E-2</v>
      </c>
      <c r="E49" s="26">
        <f t="shared" ref="E49:E65" si="5">D49*E$68</f>
        <v>-33.401381997594122</v>
      </c>
    </row>
    <row r="50" spans="2:5">
      <c r="B50" s="25" t="s">
        <v>22</v>
      </c>
      <c r="C50" s="239">
        <v>36501.613969053469</v>
      </c>
      <c r="D50" s="46">
        <f t="shared" si="4"/>
        <v>2.3925914204189453E-2</v>
      </c>
      <c r="E50" s="26">
        <f t="shared" si="5"/>
        <v>-27.168023451534314</v>
      </c>
    </row>
    <row r="51" spans="2:5">
      <c r="B51" s="25" t="s">
        <v>23</v>
      </c>
      <c r="C51" s="239">
        <v>40481.673594060805</v>
      </c>
      <c r="D51" s="46">
        <f t="shared" si="4"/>
        <v>2.6534745835476173E-2</v>
      </c>
      <c r="E51" s="26">
        <f t="shared" si="5"/>
        <v>-30.130367892587753</v>
      </c>
    </row>
    <row r="52" spans="2:5">
      <c r="B52" s="25" t="s">
        <v>24</v>
      </c>
      <c r="C52" s="239">
        <v>5761.2184258220623</v>
      </c>
      <c r="D52" s="46">
        <f t="shared" si="4"/>
        <v>3.7763376130348267E-3</v>
      </c>
      <c r="E52" s="26">
        <f t="shared" si="5"/>
        <v>-4.2880546990290833</v>
      </c>
    </row>
    <row r="53" spans="2:5">
      <c r="B53" s="25" t="s">
        <v>25</v>
      </c>
      <c r="C53" s="239">
        <v>20590.495045974596</v>
      </c>
      <c r="D53" s="46">
        <f t="shared" si="4"/>
        <v>1.349656533843813E-2</v>
      </c>
      <c r="E53" s="26">
        <f t="shared" si="5"/>
        <v>-15.32543335650878</v>
      </c>
    </row>
    <row r="54" spans="2:5">
      <c r="B54" s="25" t="s">
        <v>26</v>
      </c>
      <c r="C54" s="239">
        <v>80383.284620988692</v>
      </c>
      <c r="D54" s="46">
        <f t="shared" si="4"/>
        <v>5.2689274861195651E-2</v>
      </c>
      <c r="E54" s="26">
        <f t="shared" si="5"/>
        <v>-59.828997247789594</v>
      </c>
    </row>
    <row r="55" spans="2:5">
      <c r="B55" s="25" t="s">
        <v>27</v>
      </c>
      <c r="C55" s="239">
        <v>59977.830355270846</v>
      </c>
      <c r="D55" s="46">
        <f t="shared" si="4"/>
        <v>3.9313999223439047E-2</v>
      </c>
      <c r="E55" s="26">
        <f t="shared" si="5"/>
        <v>-44.641289096028409</v>
      </c>
    </row>
    <row r="56" spans="2:5">
      <c r="B56" s="25" t="s">
        <v>28</v>
      </c>
      <c r="C56" s="239">
        <v>283909.8752470428</v>
      </c>
      <c r="D56" s="46">
        <f t="shared" si="4"/>
        <v>0.1860959716094171</v>
      </c>
      <c r="E56" s="26">
        <f t="shared" si="5"/>
        <v>-211.31312591747994</v>
      </c>
    </row>
    <row r="57" spans="2:5">
      <c r="B57" s="25" t="s">
        <v>29</v>
      </c>
      <c r="C57" s="239">
        <v>163631.07600356059</v>
      </c>
      <c r="D57" s="46">
        <f t="shared" si="4"/>
        <v>0.10725616376633648</v>
      </c>
      <c r="E57" s="26">
        <f t="shared" si="5"/>
        <v>-121.79003684695988</v>
      </c>
    </row>
    <row r="58" spans="2:5">
      <c r="B58" s="25" t="s">
        <v>30</v>
      </c>
      <c r="C58" s="239">
        <v>30412.193207775785</v>
      </c>
      <c r="D58" s="46">
        <f t="shared" si="4"/>
        <v>1.9934447996392123E-2</v>
      </c>
      <c r="E58" s="26">
        <f t="shared" si="5"/>
        <v>-22.635688903563032</v>
      </c>
    </row>
    <row r="59" spans="2:5">
      <c r="B59" s="25" t="s">
        <v>31</v>
      </c>
      <c r="C59" s="239">
        <v>88651.786169693383</v>
      </c>
      <c r="D59" s="46">
        <f t="shared" si="4"/>
        <v>5.8109075169731045E-2</v>
      </c>
      <c r="E59" s="26">
        <f t="shared" si="5"/>
        <v>-65.983213994882149</v>
      </c>
    </row>
    <row r="60" spans="2:5">
      <c r="B60" s="25" t="s">
        <v>32</v>
      </c>
      <c r="C60" s="239">
        <v>257621.55072102236</v>
      </c>
      <c r="D60" s="46">
        <f t="shared" si="4"/>
        <v>0.16886461855980386</v>
      </c>
      <c r="E60" s="26">
        <f t="shared" si="5"/>
        <v>-191.74681803230047</v>
      </c>
    </row>
    <row r="61" spans="2:5">
      <c r="B61" s="25" t="s">
        <v>33</v>
      </c>
      <c r="C61" s="239">
        <v>42960.459017590365</v>
      </c>
      <c r="D61" s="46">
        <f t="shared" si="4"/>
        <v>2.815952898682518E-2</v>
      </c>
      <c r="E61" s="26">
        <f t="shared" si="5"/>
        <v>-31.975319202819328</v>
      </c>
    </row>
    <row r="62" spans="2:5">
      <c r="B62" s="25" t="s">
        <v>34</v>
      </c>
      <c r="C62" s="239">
        <v>23296.60935363824</v>
      </c>
      <c r="D62" s="46">
        <f t="shared" si="4"/>
        <v>1.5270357007123866E-2</v>
      </c>
      <c r="E62" s="26">
        <f t="shared" si="5"/>
        <v>-17.339584759114413</v>
      </c>
    </row>
    <row r="63" spans="2:5">
      <c r="B63" s="25" t="s">
        <v>35</v>
      </c>
      <c r="C63" s="239">
        <v>83357.94106089478</v>
      </c>
      <c r="D63" s="46">
        <f t="shared" si="4"/>
        <v>5.4639089322234893E-2</v>
      </c>
      <c r="E63" s="26">
        <f t="shared" si="5"/>
        <v>-62.043023619010945</v>
      </c>
    </row>
    <row r="64" spans="2:5">
      <c r="B64" s="25" t="s">
        <v>36</v>
      </c>
      <c r="C64" s="239">
        <v>10643.330923004825</v>
      </c>
      <c r="D64" s="46">
        <f t="shared" si="4"/>
        <v>6.9764428150083085E-3</v>
      </c>
      <c r="E64" s="26">
        <f t="shared" si="5"/>
        <v>-7.9217939339281669</v>
      </c>
    </row>
    <row r="65" spans="2:5">
      <c r="B65" s="25" t="s">
        <v>37</v>
      </c>
      <c r="C65" s="239">
        <v>406.48784305720426</v>
      </c>
      <c r="D65" s="46">
        <f t="shared" si="4"/>
        <v>2.6644282815215176E-4</v>
      </c>
      <c r="E65" s="26">
        <f t="shared" si="5"/>
        <v>-0.30254747810068122</v>
      </c>
    </row>
    <row r="66" spans="2:5">
      <c r="B66" s="20" t="s">
        <v>5</v>
      </c>
      <c r="C66" s="239">
        <v>1525610</v>
      </c>
      <c r="D66" s="46">
        <f>SUM(D48:D65)</f>
        <v>0.99999999999999989</v>
      </c>
      <c r="E66" s="26">
        <f>SUM(E48:E65)</f>
        <v>-1135.50618044</v>
      </c>
    </row>
    <row r="67" spans="2:5">
      <c r="C67" s="26">
        <f>SUM(C48:C65)</f>
        <v>1525610</v>
      </c>
      <c r="D67" s="26"/>
      <c r="E67" s="26"/>
    </row>
    <row r="68" spans="2:5">
      <c r="B68" s="25" t="s">
        <v>51</v>
      </c>
      <c r="C68" s="26"/>
      <c r="D68" s="26"/>
      <c r="E68" s="26">
        <f>B6</f>
        <v>-1135.5061804400002</v>
      </c>
    </row>
    <row r="153" spans="3:5">
      <c r="C153" s="21" t="s">
        <v>357</v>
      </c>
      <c r="D153" s="21" t="s">
        <v>355</v>
      </c>
      <c r="E153" s="21" t="s">
        <v>356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D60093"/>
  </sheetPr>
  <dimension ref="A2:P226"/>
  <sheetViews>
    <sheetView topLeftCell="A7" zoomScaleNormal="100" zoomScalePageLayoutView="125" workbookViewId="0">
      <selection activeCell="D23" sqref="D23:G41"/>
    </sheetView>
  </sheetViews>
  <sheetFormatPr baseColWidth="10" defaultRowHeight="12.75"/>
  <cols>
    <col min="1" max="2" width="11" style="48"/>
    <col min="3" max="3" width="21" style="48" customWidth="1"/>
    <col min="4" max="4" width="22.875" style="48" customWidth="1"/>
    <col min="5" max="5" width="18.5" style="48" customWidth="1"/>
    <col min="6" max="6" width="25.5" style="48" customWidth="1"/>
    <col min="7" max="7" width="21.375" style="48" customWidth="1"/>
    <col min="8" max="8" width="23.375" style="48" customWidth="1"/>
    <col min="9" max="9" width="20.25" style="48" customWidth="1"/>
    <col min="10" max="10" width="19" style="48" customWidth="1"/>
    <col min="11" max="11" width="20.25" style="48" customWidth="1"/>
    <col min="12" max="12" width="19.25" style="48" customWidth="1"/>
    <col min="13" max="13" width="23.5" style="48" customWidth="1"/>
    <col min="14" max="14" width="20.75" style="48" customWidth="1"/>
    <col min="15" max="16384" width="11" style="48"/>
  </cols>
  <sheetData>
    <row r="2" spans="2:2">
      <c r="B2" s="30" t="s">
        <v>38</v>
      </c>
    </row>
    <row r="3" spans="2:2">
      <c r="B3" s="31" t="s">
        <v>55</v>
      </c>
    </row>
    <row r="5" spans="2:2">
      <c r="B5" s="30" t="s">
        <v>39</v>
      </c>
    </row>
    <row r="6" spans="2:2">
      <c r="B6" s="327">
        <f>-resumen!C16*1000</f>
        <v>-11020546.12507</v>
      </c>
    </row>
    <row r="8" spans="2:2">
      <c r="B8" s="30" t="s">
        <v>13</v>
      </c>
    </row>
    <row r="9" spans="2:2">
      <c r="B9" s="32" t="s">
        <v>56</v>
      </c>
    </row>
    <row r="11" spans="2:2">
      <c r="B11" s="30"/>
    </row>
    <row r="12" spans="2:2">
      <c r="B12" s="30" t="s">
        <v>14</v>
      </c>
    </row>
    <row r="18" spans="1:7">
      <c r="B18" s="51"/>
    </row>
    <row r="19" spans="1:7">
      <c r="B19" s="330" t="s">
        <v>15</v>
      </c>
      <c r="D19" s="33"/>
    </row>
    <row r="20" spans="1:7">
      <c r="D20" s="133" t="s">
        <v>211</v>
      </c>
    </row>
    <row r="21" spans="1:7">
      <c r="C21" s="122" t="s">
        <v>208</v>
      </c>
    </row>
    <row r="22" spans="1:7" s="330" customFormat="1" ht="27.75" thickBot="1">
      <c r="A22" s="338"/>
      <c r="B22" s="303"/>
      <c r="C22" s="482" t="s">
        <v>345</v>
      </c>
      <c r="D22" s="303" t="s">
        <v>16</v>
      </c>
      <c r="E22" s="303" t="s">
        <v>17</v>
      </c>
      <c r="F22" s="303" t="s">
        <v>18</v>
      </c>
      <c r="G22" s="303" t="s">
        <v>19</v>
      </c>
    </row>
    <row r="23" spans="1:7">
      <c r="B23" s="35" t="s">
        <v>20</v>
      </c>
      <c r="C23" s="47">
        <v>8400674</v>
      </c>
      <c r="D23" s="47">
        <f>M206</f>
        <v>-1763523.5362733938</v>
      </c>
      <c r="E23" s="52">
        <f t="shared" ref="E23:E41" si="0">D23*1000/C23</f>
        <v>-209.92643403057824</v>
      </c>
      <c r="F23" s="52">
        <f>-E$41+E23</f>
        <v>26.070371199357226</v>
      </c>
      <c r="G23" s="47">
        <f>F23*C23/1000</f>
        <v>219008.68950478904</v>
      </c>
    </row>
    <row r="24" spans="1:7">
      <c r="B24" s="35" t="s">
        <v>21</v>
      </c>
      <c r="C24" s="47">
        <v>1321616</v>
      </c>
      <c r="D24" s="47">
        <f t="shared" ref="D24:D40" si="1">M207</f>
        <v>-334595.92946507438</v>
      </c>
      <c r="E24" s="52">
        <f t="shared" si="0"/>
        <v>-253.17182106230126</v>
      </c>
      <c r="F24" s="52">
        <f t="shared" ref="F24:F40" si="2">-E$41+E24</f>
        <v>-17.175015832365801</v>
      </c>
      <c r="G24" s="47">
        <f t="shared" ref="G24:G40" si="3">F24*C24/1000</f>
        <v>-22698.775724307961</v>
      </c>
    </row>
    <row r="25" spans="1:7">
      <c r="B25" s="35" t="s">
        <v>22</v>
      </c>
      <c r="C25" s="47">
        <v>1056492.5</v>
      </c>
      <c r="D25" s="47">
        <f t="shared" si="1"/>
        <v>-262316.2650856956</v>
      </c>
      <c r="E25" s="52">
        <f t="shared" si="0"/>
        <v>-248.28975604246656</v>
      </c>
      <c r="F25" s="52">
        <f t="shared" si="2"/>
        <v>-12.292950812531103</v>
      </c>
      <c r="G25" s="47">
        <f t="shared" si="3"/>
        <v>-12987.410336308018</v>
      </c>
    </row>
    <row r="26" spans="1:7">
      <c r="B26" s="35" t="s">
        <v>23</v>
      </c>
      <c r="C26" s="47">
        <v>1103960.5</v>
      </c>
      <c r="D26" s="47">
        <f t="shared" si="1"/>
        <v>-254197.10979287716</v>
      </c>
      <c r="E26" s="52">
        <f t="shared" si="0"/>
        <v>-230.25924368931422</v>
      </c>
      <c r="F26" s="52">
        <f t="shared" si="2"/>
        <v>5.7375615406212432</v>
      </c>
      <c r="G26" s="47">
        <f t="shared" si="3"/>
        <v>6334.0413071649982</v>
      </c>
    </row>
    <row r="27" spans="1:7">
      <c r="B27" s="35" t="s">
        <v>24</v>
      </c>
      <c r="C27" s="47">
        <v>2102560.5</v>
      </c>
      <c r="D27" s="47">
        <f t="shared" si="1"/>
        <v>-337460.02920118993</v>
      </c>
      <c r="E27" s="52">
        <f t="shared" si="0"/>
        <v>-160.4995571833438</v>
      </c>
      <c r="F27" s="52">
        <f t="shared" si="2"/>
        <v>75.497248046591665</v>
      </c>
      <c r="G27" s="47">
        <f t="shared" si="3"/>
        <v>158737.5316014658</v>
      </c>
    </row>
    <row r="28" spans="1:7">
      <c r="B28" s="35" t="s">
        <v>25</v>
      </c>
      <c r="C28" s="47">
        <v>586917.5</v>
      </c>
      <c r="D28" s="47">
        <f t="shared" si="1"/>
        <v>-137469.09452959365</v>
      </c>
      <c r="E28" s="52">
        <f t="shared" si="0"/>
        <v>-234.22217693218153</v>
      </c>
      <c r="F28" s="52">
        <f t="shared" si="2"/>
        <v>1.7746282977539352</v>
      </c>
      <c r="G28" s="47">
        <f t="shared" si="3"/>
        <v>1041.5604039469952</v>
      </c>
    </row>
    <row r="29" spans="1:7">
      <c r="B29" s="35" t="s">
        <v>26</v>
      </c>
      <c r="C29" s="47">
        <v>2483421</v>
      </c>
      <c r="D29" s="47">
        <f t="shared" si="1"/>
        <v>-574268.99818912696</v>
      </c>
      <c r="E29" s="52">
        <f t="shared" si="0"/>
        <v>-231.24109773941953</v>
      </c>
      <c r="F29" s="52">
        <f t="shared" si="2"/>
        <v>4.7557074905159311</v>
      </c>
      <c r="G29" s="47">
        <f t="shared" si="3"/>
        <v>11810.423851804564</v>
      </c>
    </row>
    <row r="30" spans="1:7">
      <c r="B30" s="35" t="s">
        <v>27</v>
      </c>
      <c r="C30" s="47">
        <v>2068901</v>
      </c>
      <c r="D30" s="47">
        <f t="shared" si="1"/>
        <v>-415488.02046325587</v>
      </c>
      <c r="E30" s="52">
        <f t="shared" si="0"/>
        <v>-200.82547229821819</v>
      </c>
      <c r="F30" s="52">
        <f t="shared" si="2"/>
        <v>35.171332931717274</v>
      </c>
      <c r="G30" s="47">
        <f t="shared" si="3"/>
        <v>72766.005873762799</v>
      </c>
    </row>
    <row r="31" spans="1:7">
      <c r="B31" s="35" t="s">
        <v>28</v>
      </c>
      <c r="C31" s="47">
        <v>7513504.5</v>
      </c>
      <c r="D31" s="47">
        <f t="shared" si="1"/>
        <v>-2116960.827957917</v>
      </c>
      <c r="E31" s="52">
        <f t="shared" si="0"/>
        <v>-281.75411726417639</v>
      </c>
      <c r="F31" s="52">
        <f t="shared" si="2"/>
        <v>-45.757312034240925</v>
      </c>
      <c r="G31" s="47">
        <f t="shared" si="3"/>
        <v>-343797.76987717336</v>
      </c>
    </row>
    <row r="32" spans="1:7">
      <c r="B32" s="35" t="s">
        <v>29</v>
      </c>
      <c r="C32" s="47">
        <v>4992766.5</v>
      </c>
      <c r="D32" s="47">
        <f t="shared" si="1"/>
        <v>-1135520.2544883681</v>
      </c>
      <c r="E32" s="52">
        <f t="shared" si="0"/>
        <v>-227.43307833209664</v>
      </c>
      <c r="F32" s="52">
        <f t="shared" si="2"/>
        <v>8.5637268978388192</v>
      </c>
      <c r="G32" s="47">
        <f t="shared" si="3"/>
        <v>42756.688770678578</v>
      </c>
    </row>
    <row r="33" spans="1:14">
      <c r="B33" s="35" t="s">
        <v>30</v>
      </c>
      <c r="C33" s="47">
        <v>1096314.5</v>
      </c>
      <c r="D33" s="47">
        <f t="shared" si="1"/>
        <v>-207031.80115018028</v>
      </c>
      <c r="E33" s="52">
        <f t="shared" si="0"/>
        <v>-188.84343967919816</v>
      </c>
      <c r="F33" s="52">
        <f t="shared" si="2"/>
        <v>47.153365550737306</v>
      </c>
      <c r="G33" s="47">
        <f t="shared" si="3"/>
        <v>51694.918377073795</v>
      </c>
    </row>
    <row r="34" spans="1:14">
      <c r="B34" s="35" t="s">
        <v>31</v>
      </c>
      <c r="C34" s="47">
        <v>2740521</v>
      </c>
      <c r="D34" s="47">
        <f t="shared" si="1"/>
        <v>-629603.03439357609</v>
      </c>
      <c r="E34" s="52">
        <f t="shared" si="0"/>
        <v>-229.73844549761748</v>
      </c>
      <c r="F34" s="52">
        <f t="shared" si="2"/>
        <v>6.2583597323179845</v>
      </c>
      <c r="G34" s="47">
        <f t="shared" si="3"/>
        <v>17151.166271971815</v>
      </c>
    </row>
    <row r="35" spans="1:14">
      <c r="B35" s="35" t="s">
        <v>32</v>
      </c>
      <c r="C35" s="47">
        <v>6445718</v>
      </c>
      <c r="D35" s="47">
        <f t="shared" si="1"/>
        <v>-2140944.90394944</v>
      </c>
      <c r="E35" s="52">
        <f t="shared" si="0"/>
        <v>-332.14994884191952</v>
      </c>
      <c r="F35" s="52">
        <f t="shared" si="2"/>
        <v>-96.153143611984063</v>
      </c>
      <c r="G35" s="47">
        <f t="shared" si="3"/>
        <v>-619776.04853635072</v>
      </c>
    </row>
    <row r="36" spans="1:14">
      <c r="B36" s="35" t="s">
        <v>33</v>
      </c>
      <c r="C36" s="47">
        <v>1467053</v>
      </c>
      <c r="D36" s="47">
        <f t="shared" si="1"/>
        <v>-310348.47863656102</v>
      </c>
      <c r="E36" s="52">
        <f t="shared" si="0"/>
        <v>-211.54551242290566</v>
      </c>
      <c r="F36" s="52">
        <f t="shared" si="2"/>
        <v>24.451292807029802</v>
      </c>
      <c r="G36" s="47">
        <f t="shared" si="3"/>
        <v>35871.342466431488</v>
      </c>
    </row>
    <row r="37" spans="1:14">
      <c r="B37" s="35" t="s">
        <v>34</v>
      </c>
      <c r="C37" s="47">
        <v>640633</v>
      </c>
      <c r="D37" s="47">
        <f t="shared" si="1"/>
        <v>-106242.81162464576</v>
      </c>
      <c r="E37" s="52">
        <f t="shared" si="0"/>
        <v>-165.84036667584368</v>
      </c>
      <c r="F37" s="52">
        <f t="shared" si="2"/>
        <v>70.156438554091778</v>
      </c>
      <c r="G37" s="47">
        <f t="shared" si="3"/>
        <v>44944.529700223473</v>
      </c>
    </row>
    <row r="38" spans="1:14">
      <c r="B38" s="35" t="s">
        <v>35</v>
      </c>
      <c r="C38" s="47">
        <v>2189121</v>
      </c>
      <c r="D38" s="47">
        <f t="shared" si="1"/>
        <v>-219919.80158724682</v>
      </c>
      <c r="E38" s="52">
        <f t="shared" si="0"/>
        <v>-100.4603224706386</v>
      </c>
      <c r="F38" s="52">
        <f t="shared" si="2"/>
        <v>135.53648275929686</v>
      </c>
      <c r="G38" s="47">
        <f t="shared" si="3"/>
        <v>296705.76067451469</v>
      </c>
    </row>
    <row r="39" spans="1:14">
      <c r="B39" s="35" t="s">
        <v>36</v>
      </c>
      <c r="C39" s="47">
        <v>318027.5</v>
      </c>
      <c r="D39" s="47">
        <f t="shared" si="1"/>
        <v>-74655.228281858508</v>
      </c>
      <c r="E39" s="52">
        <f t="shared" si="0"/>
        <v>-234.74456857302749</v>
      </c>
      <c r="F39" s="52">
        <f t="shared" si="2"/>
        <v>1.2522366569079679</v>
      </c>
      <c r="G39" s="47">
        <f t="shared" si="3"/>
        <v>398.24569340479877</v>
      </c>
    </row>
    <row r="40" spans="1:14">
      <c r="B40" s="304" t="s">
        <v>37</v>
      </c>
      <c r="C40" s="305">
        <v>169659.5</v>
      </c>
      <c r="D40" s="305">
        <f t="shared" si="1"/>
        <v>0</v>
      </c>
      <c r="E40" s="306">
        <f t="shared" si="0"/>
        <v>0</v>
      </c>
      <c r="F40" s="306">
        <f t="shared" si="2"/>
        <v>235.99680522993546</v>
      </c>
      <c r="G40" s="305">
        <f t="shared" si="3"/>
        <v>40039.099976908234</v>
      </c>
    </row>
    <row r="41" spans="1:14" ht="13.5" thickBot="1">
      <c r="A41" s="30"/>
      <c r="B41" s="307" t="s">
        <v>5</v>
      </c>
      <c r="C41" s="308">
        <v>46697861.5</v>
      </c>
      <c r="D41" s="309">
        <f>SUM(D23:D40)</f>
        <v>-11020546.125070002</v>
      </c>
      <c r="E41" s="310">
        <f t="shared" si="0"/>
        <v>-235.99680522993546</v>
      </c>
      <c r="F41" s="311">
        <f>E$41-E41</f>
        <v>0</v>
      </c>
      <c r="G41" s="309">
        <f>SUM(G23:G40)</f>
        <v>1.0331859812140465E-9</v>
      </c>
    </row>
    <row r="42" spans="1:14">
      <c r="D42" s="47"/>
      <c r="E42" s="47"/>
    </row>
    <row r="44" spans="1:14">
      <c r="B44" s="312" t="s">
        <v>258</v>
      </c>
      <c r="C44" s="82"/>
      <c r="D44" s="82"/>
      <c r="E44" s="82"/>
      <c r="F44" s="82"/>
      <c r="G44" s="82"/>
      <c r="H44" s="82"/>
      <c r="I44" s="82"/>
      <c r="J44" s="82"/>
    </row>
    <row r="45" spans="1:14">
      <c r="B45" s="82"/>
      <c r="C45" s="82"/>
      <c r="D45" s="82"/>
      <c r="E45" s="82"/>
      <c r="F45" s="82"/>
      <c r="G45" s="82"/>
      <c r="H45" s="82"/>
      <c r="I45" s="82"/>
      <c r="J45" s="82"/>
    </row>
    <row r="46" spans="1:14" s="93" customFormat="1" ht="22.5" customHeight="1">
      <c r="B46" s="323" t="s">
        <v>65</v>
      </c>
      <c r="C46" s="241"/>
      <c r="D46" s="241"/>
      <c r="E46" s="241"/>
      <c r="F46" s="241"/>
      <c r="G46" s="241"/>
      <c r="H46" s="241"/>
      <c r="I46" s="241"/>
      <c r="J46" s="241"/>
      <c r="K46" s="241"/>
      <c r="L46" s="241"/>
    </row>
    <row r="47" spans="1:14" s="93" customFormat="1" ht="12" customHeight="1">
      <c r="B47" s="323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</row>
    <row r="48" spans="1:14" ht="16.5" customHeight="1">
      <c r="B48" s="82"/>
      <c r="C48" s="240" t="s">
        <v>242</v>
      </c>
      <c r="D48" s="240" t="s">
        <v>243</v>
      </c>
      <c r="E48" s="240" t="s">
        <v>244</v>
      </c>
      <c r="F48" s="240" t="s">
        <v>388</v>
      </c>
      <c r="G48" s="240" t="s">
        <v>390</v>
      </c>
      <c r="H48" s="240" t="s">
        <v>246</v>
      </c>
      <c r="I48" s="240" t="s">
        <v>247</v>
      </c>
      <c r="J48" s="240" t="s">
        <v>248</v>
      </c>
      <c r="K48" s="240" t="s">
        <v>392</v>
      </c>
      <c r="L48" s="240" t="s">
        <v>394</v>
      </c>
      <c r="M48" s="240" t="s">
        <v>249</v>
      </c>
      <c r="N48" s="240" t="s">
        <v>251</v>
      </c>
    </row>
    <row r="49" spans="2:15" s="337" customFormat="1" ht="26.25" thickBot="1">
      <c r="B49" s="336"/>
      <c r="C49" s="527" t="s">
        <v>58</v>
      </c>
      <c r="D49" s="527" t="s">
        <v>166</v>
      </c>
      <c r="E49" s="527" t="s">
        <v>245</v>
      </c>
      <c r="F49" s="527" t="s">
        <v>389</v>
      </c>
      <c r="G49" s="527" t="s">
        <v>391</v>
      </c>
      <c r="H49" s="527" t="s">
        <v>59</v>
      </c>
      <c r="I49" s="527" t="s">
        <v>60</v>
      </c>
      <c r="J49" s="527" t="s">
        <v>61</v>
      </c>
      <c r="K49" s="527" t="s">
        <v>393</v>
      </c>
      <c r="L49" s="527" t="s">
        <v>395</v>
      </c>
      <c r="M49" s="527" t="s">
        <v>250</v>
      </c>
      <c r="N49" s="527" t="s">
        <v>252</v>
      </c>
      <c r="O49" s="336" t="s">
        <v>64</v>
      </c>
    </row>
    <row r="50" spans="2:15">
      <c r="B50" s="119" t="s">
        <v>20</v>
      </c>
      <c r="C50" s="242">
        <v>8893313.9516961724</v>
      </c>
      <c r="D50" s="242">
        <v>2949249.1939106453</v>
      </c>
      <c r="E50" s="242">
        <v>258134.85142406364</v>
      </c>
      <c r="F50" s="242">
        <v>274128.74123485642</v>
      </c>
      <c r="G50" s="242">
        <v>19312.653630305358</v>
      </c>
      <c r="H50" s="242">
        <v>10194462.858158967</v>
      </c>
      <c r="I50" s="242">
        <v>3624710.936466123</v>
      </c>
      <c r="J50" s="242">
        <v>221702.82703051338</v>
      </c>
      <c r="K50" s="242">
        <v>7833.573473979035</v>
      </c>
      <c r="L50" s="242">
        <v>5277.6069382655005</v>
      </c>
      <c r="M50" s="242">
        <v>3641585.5088957339</v>
      </c>
      <c r="N50" s="242">
        <v>555455.69461076928</v>
      </c>
      <c r="O50" s="67">
        <f t="shared" ref="O50:O67" si="4">SUM(C50:N50)</f>
        <v>30645168.397470392</v>
      </c>
    </row>
    <row r="51" spans="2:15">
      <c r="B51" s="119" t="s">
        <v>21</v>
      </c>
      <c r="C51" s="242">
        <v>2413470.8375452645</v>
      </c>
      <c r="D51" s="242">
        <v>640133.73549618246</v>
      </c>
      <c r="E51" s="242">
        <v>40610.449804344906</v>
      </c>
      <c r="F51" s="242">
        <v>47151.977117013703</v>
      </c>
      <c r="G51" s="242">
        <v>5121.8950699467041</v>
      </c>
      <c r="H51" s="242">
        <v>1858736.0934518075</v>
      </c>
      <c r="I51" s="242">
        <v>566414.47591832676</v>
      </c>
      <c r="J51" s="242">
        <v>39133.763888363159</v>
      </c>
      <c r="K51" s="242">
        <v>2558.9070977920132</v>
      </c>
      <c r="L51" s="242">
        <v>939.34885045493638</v>
      </c>
      <c r="M51" s="242">
        <v>572903.75438027293</v>
      </c>
      <c r="N51" s="242">
        <v>87385.74229742834</v>
      </c>
      <c r="O51" s="67">
        <f t="shared" si="4"/>
        <v>6274560.9809171977</v>
      </c>
    </row>
    <row r="52" spans="2:15">
      <c r="B52" s="119" t="s">
        <v>22</v>
      </c>
      <c r="C52" s="242">
        <v>1905857.8500110633</v>
      </c>
      <c r="D52" s="242">
        <v>454860.77166329895</v>
      </c>
      <c r="E52" s="242">
        <v>32463.768325986413</v>
      </c>
      <c r="F52" s="242">
        <v>38223.479920806451</v>
      </c>
      <c r="G52" s="242">
        <v>3913.4784965329245</v>
      </c>
      <c r="H52" s="242">
        <v>1458534.99670472</v>
      </c>
      <c r="I52" s="242">
        <v>443590.46439678746</v>
      </c>
      <c r="J52" s="242">
        <v>32314.433107340839</v>
      </c>
      <c r="K52" s="242">
        <v>2456.5494842691719</v>
      </c>
      <c r="L52" s="242">
        <v>681.23012721578243</v>
      </c>
      <c r="M52" s="242">
        <v>457976.0836162701</v>
      </c>
      <c r="N52" s="242">
        <v>69855.677703785215</v>
      </c>
      <c r="O52" s="67">
        <f t="shared" si="4"/>
        <v>4900728.7835580744</v>
      </c>
    </row>
    <row r="53" spans="2:15">
      <c r="B53" s="119" t="s">
        <v>23</v>
      </c>
      <c r="C53" s="242">
        <v>1870749.5667488335</v>
      </c>
      <c r="D53" s="242">
        <v>475842.89332455711</v>
      </c>
      <c r="E53" s="242">
        <v>33922.359044707009</v>
      </c>
      <c r="F53" s="242">
        <v>41687.123339267302</v>
      </c>
      <c r="G53" s="242">
        <v>3941.9123396908699</v>
      </c>
      <c r="H53" s="242">
        <v>1595074.4204043916</v>
      </c>
      <c r="I53" s="242">
        <v>510274.83517839154</v>
      </c>
      <c r="J53" s="242">
        <v>35395.859798510515</v>
      </c>
      <c r="K53" s="242">
        <v>2195.4644546437676</v>
      </c>
      <c r="L53" s="242">
        <v>804.79008609486141</v>
      </c>
      <c r="M53" s="242">
        <v>478552.85887695308</v>
      </c>
      <c r="N53" s="242">
        <v>72994.27954832578</v>
      </c>
      <c r="O53" s="67">
        <f t="shared" si="4"/>
        <v>5121436.363144367</v>
      </c>
    </row>
    <row r="54" spans="2:15">
      <c r="B54" s="119" t="s">
        <v>24</v>
      </c>
      <c r="C54" s="242">
        <v>2481095.850185845</v>
      </c>
      <c r="D54" s="242">
        <v>773269.16285281419</v>
      </c>
      <c r="E54" s="242">
        <v>64607.213930406651</v>
      </c>
      <c r="F54" s="242">
        <v>66982.067958352971</v>
      </c>
      <c r="G54" s="242">
        <v>5198.3518121932066</v>
      </c>
      <c r="H54" s="242">
        <v>215287.33881210483</v>
      </c>
      <c r="I54" s="242">
        <v>159789.129183629</v>
      </c>
      <c r="J54" s="242">
        <v>53723.118684362402</v>
      </c>
      <c r="K54" s="242">
        <v>2512.5557202662139</v>
      </c>
      <c r="L54" s="242">
        <v>1238.5210859635063</v>
      </c>
      <c r="M54" s="242">
        <v>911433.27885078848</v>
      </c>
      <c r="N54" s="242">
        <v>139022.0835838489</v>
      </c>
      <c r="O54" s="67">
        <f t="shared" si="4"/>
        <v>4874158.6726605762</v>
      </c>
    </row>
    <row r="55" spans="2:15">
      <c r="B55" s="119" t="s">
        <v>25</v>
      </c>
      <c r="C55" s="242">
        <v>986082.81582601042</v>
      </c>
      <c r="D55" s="242">
        <v>280199.75468507473</v>
      </c>
      <c r="E55" s="242">
        <v>18034.726935086743</v>
      </c>
      <c r="F55" s="242">
        <v>21461.122008548038</v>
      </c>
      <c r="G55" s="242">
        <v>2536.4403336289306</v>
      </c>
      <c r="H55" s="242">
        <v>832297.54936650128</v>
      </c>
      <c r="I55" s="242">
        <v>233199.59834205837</v>
      </c>
      <c r="J55" s="242">
        <v>18999.041482200817</v>
      </c>
      <c r="K55" s="242">
        <v>1198.2276616674428</v>
      </c>
      <c r="L55" s="242">
        <v>389.88647381474311</v>
      </c>
      <c r="M55" s="242">
        <v>254421.28368715558</v>
      </c>
      <c r="N55" s="242">
        <v>38807.203760283541</v>
      </c>
      <c r="O55" s="67">
        <f t="shared" si="4"/>
        <v>2687627.6505620312</v>
      </c>
    </row>
    <row r="56" spans="2:15">
      <c r="B56" s="119" t="s">
        <v>26</v>
      </c>
      <c r="C56" s="242">
        <v>3876475.001037986</v>
      </c>
      <c r="D56" s="242">
        <v>1080557.9860481885</v>
      </c>
      <c r="E56" s="242">
        <v>76310.247351391037</v>
      </c>
      <c r="F56" s="242">
        <v>85597.60629493653</v>
      </c>
      <c r="G56" s="242">
        <v>9466.186447635786</v>
      </c>
      <c r="H56" s="242">
        <v>3300759.5384471631</v>
      </c>
      <c r="I56" s="242">
        <v>984720.19837529841</v>
      </c>
      <c r="J56" s="242">
        <v>72249.345069840318</v>
      </c>
      <c r="K56" s="242">
        <v>5451.0569865199441</v>
      </c>
      <c r="L56" s="242">
        <v>1735.0220349357196</v>
      </c>
      <c r="M56" s="242">
        <v>1076531.4695091553</v>
      </c>
      <c r="N56" s="242">
        <v>164204.72173613348</v>
      </c>
      <c r="O56" s="67">
        <f t="shared" si="4"/>
        <v>10734058.379339185</v>
      </c>
    </row>
    <row r="57" spans="2:15">
      <c r="B57" s="119" t="s">
        <v>27</v>
      </c>
      <c r="C57" s="242">
        <v>2365631.8352185315</v>
      </c>
      <c r="D57" s="242">
        <v>724556.1717850673</v>
      </c>
      <c r="E57" s="242">
        <v>63572.929058560861</v>
      </c>
      <c r="F57" s="242">
        <v>65847.649484554815</v>
      </c>
      <c r="G57" s="242">
        <v>4933.0791173721018</v>
      </c>
      <c r="H57" s="242">
        <v>2502154.5294239172</v>
      </c>
      <c r="I57" s="242">
        <v>865559.84487213113</v>
      </c>
      <c r="J57" s="242">
        <v>55259.517174922803</v>
      </c>
      <c r="K57" s="242">
        <v>2768.2071842838122</v>
      </c>
      <c r="L57" s="242">
        <v>1356.1686104957853</v>
      </c>
      <c r="M57" s="242">
        <v>896842.3130024916</v>
      </c>
      <c r="N57" s="242">
        <v>136796.5049037631</v>
      </c>
      <c r="O57" s="67">
        <f t="shared" si="4"/>
        <v>7685278.7498360919</v>
      </c>
    </row>
    <row r="58" spans="2:15">
      <c r="B58" s="119" t="s">
        <v>28</v>
      </c>
      <c r="C58" s="242">
        <v>15915484.397164498</v>
      </c>
      <c r="D58" s="242">
        <v>3462957.6811978901</v>
      </c>
      <c r="E58" s="242">
        <v>230874.01889200005</v>
      </c>
      <c r="F58" s="242">
        <v>290297.21612605103</v>
      </c>
      <c r="G58" s="242">
        <v>33073.784168674378</v>
      </c>
      <c r="H58" s="242">
        <v>11628199.800086392</v>
      </c>
      <c r="I58" s="242">
        <v>3125819.7537389398</v>
      </c>
      <c r="J58" s="242">
        <v>233273.35605812151</v>
      </c>
      <c r="K58" s="242">
        <v>14215.676979692471</v>
      </c>
      <c r="L58" s="242">
        <v>5297.8172900776144</v>
      </c>
      <c r="M58" s="242">
        <v>3257008.7957493518</v>
      </c>
      <c r="N58" s="242">
        <v>496795.71674947045</v>
      </c>
      <c r="O58" s="67">
        <f t="shared" si="4"/>
        <v>38693298.014201149</v>
      </c>
    </row>
    <row r="59" spans="2:15">
      <c r="B59" s="119" t="s">
        <v>29</v>
      </c>
      <c r="C59" s="242">
        <v>6703541.4714265727</v>
      </c>
      <c r="D59" s="242">
        <v>1925506.0450028228</v>
      </c>
      <c r="E59" s="242">
        <v>153417.09946994044</v>
      </c>
      <c r="F59" s="242">
        <v>173535.21081122136</v>
      </c>
      <c r="G59" s="242">
        <v>16846.262870964772</v>
      </c>
      <c r="H59" s="242">
        <v>6515620.800337784</v>
      </c>
      <c r="I59" s="242">
        <v>2085230.3479665411</v>
      </c>
      <c r="J59" s="242">
        <v>149003.78598173155</v>
      </c>
      <c r="K59" s="242">
        <v>7616.1134609491446</v>
      </c>
      <c r="L59" s="242">
        <v>3234.4493298473772</v>
      </c>
      <c r="M59" s="242">
        <v>2164300.8805841142</v>
      </c>
      <c r="N59" s="242">
        <v>330123.58107062354</v>
      </c>
      <c r="O59" s="67">
        <f t="shared" si="4"/>
        <v>20227976.048313115</v>
      </c>
    </row>
    <row r="60" spans="2:15">
      <c r="B60" s="119" t="s">
        <v>30</v>
      </c>
      <c r="C60" s="242">
        <v>1071476.3977709911</v>
      </c>
      <c r="D60" s="242">
        <v>394361.22515978862</v>
      </c>
      <c r="E60" s="242">
        <v>33687.413720797478</v>
      </c>
      <c r="F60" s="242">
        <v>33851.653479099601</v>
      </c>
      <c r="G60" s="242">
        <v>2735.8018259729488</v>
      </c>
      <c r="H60" s="242">
        <v>1234632.3310999034</v>
      </c>
      <c r="I60" s="242">
        <v>424352.44904423703</v>
      </c>
      <c r="J60" s="242">
        <v>28816.357325869947</v>
      </c>
      <c r="K60" s="242">
        <v>1140.5476957965161</v>
      </c>
      <c r="L60" s="242">
        <v>706.44084524491905</v>
      </c>
      <c r="M60" s="242">
        <v>475238.41496435547</v>
      </c>
      <c r="N60" s="242">
        <v>72488.723179754175</v>
      </c>
      <c r="O60" s="67">
        <f t="shared" si="4"/>
        <v>3773487.7561118114</v>
      </c>
    </row>
    <row r="61" spans="2:15">
      <c r="B61" s="119" t="s">
        <v>31</v>
      </c>
      <c r="C61" s="242">
        <v>3886554.1731698001</v>
      </c>
      <c r="D61" s="242">
        <v>1133878.2206592294</v>
      </c>
      <c r="E61" s="242">
        <v>84210.383733439288</v>
      </c>
      <c r="F61" s="242">
        <v>94436.713458093451</v>
      </c>
      <c r="G61" s="242">
        <v>10056.039071197047</v>
      </c>
      <c r="H61" s="242">
        <v>3660842.9502878976</v>
      </c>
      <c r="I61" s="242">
        <v>1183239.986968542</v>
      </c>
      <c r="J61" s="242">
        <v>82664.846314753202</v>
      </c>
      <c r="K61" s="242">
        <v>5242.3210415905041</v>
      </c>
      <c r="L61" s="242">
        <v>1831.2595259214634</v>
      </c>
      <c r="M61" s="242">
        <v>1187981.054903981</v>
      </c>
      <c r="N61" s="242">
        <v>181204.26952056465</v>
      </c>
      <c r="O61" s="67">
        <f t="shared" si="4"/>
        <v>11512142.218655005</v>
      </c>
    </row>
    <row r="62" spans="2:15">
      <c r="B62" s="119" t="s">
        <v>32</v>
      </c>
      <c r="C62" s="242">
        <v>18631771.054538198</v>
      </c>
      <c r="D62" s="242">
        <v>3644516.9973546574</v>
      </c>
      <c r="E62" s="242">
        <v>198063.20995808346</v>
      </c>
      <c r="F62" s="242">
        <v>259978.97292395862</v>
      </c>
      <c r="G62" s="242">
        <v>63335.586195433796</v>
      </c>
      <c r="H62" s="242">
        <v>10424895.160546483</v>
      </c>
      <c r="I62" s="242">
        <v>2911473.1869292371</v>
      </c>
      <c r="J62" s="242">
        <v>236990.11829096652</v>
      </c>
      <c r="K62" s="242">
        <v>16516.817267916726</v>
      </c>
      <c r="L62" s="242">
        <v>4701.0942859177458</v>
      </c>
      <c r="M62" s="242">
        <v>2794136.9065420693</v>
      </c>
      <c r="N62" s="242">
        <v>426193.27555802529</v>
      </c>
      <c r="O62" s="67">
        <f t="shared" si="4"/>
        <v>39612572.38039095</v>
      </c>
    </row>
    <row r="63" spans="2:15">
      <c r="B63" s="119" t="s">
        <v>33</v>
      </c>
      <c r="C63" s="242">
        <v>1635949.3464307848</v>
      </c>
      <c r="D63" s="242">
        <v>528634.43926474301</v>
      </c>
      <c r="E63" s="242">
        <v>45079.41960207322</v>
      </c>
      <c r="F63" s="242">
        <v>47024.947810145342</v>
      </c>
      <c r="G63" s="242">
        <v>3730.3436379684526</v>
      </c>
      <c r="H63" s="242">
        <v>1778160.2391277459</v>
      </c>
      <c r="I63" s="242">
        <v>672546.28757089586</v>
      </c>
      <c r="J63" s="242">
        <v>42174.619397141025</v>
      </c>
      <c r="K63" s="242">
        <v>1638.3206176207814</v>
      </c>
      <c r="L63" s="242">
        <v>900.1047877609567</v>
      </c>
      <c r="M63" s="242">
        <v>635948.84714988503</v>
      </c>
      <c r="N63" s="242">
        <v>97002.090921015741</v>
      </c>
      <c r="O63" s="67">
        <f t="shared" si="4"/>
        <v>5488789.0063177804</v>
      </c>
    </row>
    <row r="64" spans="2:15">
      <c r="B64" s="119" t="s">
        <v>34</v>
      </c>
      <c r="C64" s="242">
        <v>1405959.0288910526</v>
      </c>
      <c r="D64" s="242">
        <v>342658.12040327024</v>
      </c>
      <c r="E64" s="242">
        <v>19685.290046054895</v>
      </c>
      <c r="F64" s="242">
        <v>24064.425223298262</v>
      </c>
      <c r="G64" s="242">
        <v>2526.1923831709319</v>
      </c>
      <c r="H64" s="242">
        <v>997183.79809694912</v>
      </c>
      <c r="I64" s="242">
        <v>257685.11838104756</v>
      </c>
      <c r="J64" s="242">
        <v>19983.304477880691</v>
      </c>
      <c r="K64" s="242">
        <v>2046.6412672524084</v>
      </c>
      <c r="L64" s="242">
        <v>457.46845590535634</v>
      </c>
      <c r="M64" s="242">
        <v>277706.27086831373</v>
      </c>
      <c r="N64" s="242">
        <v>42358.892632374613</v>
      </c>
      <c r="O64" s="67">
        <f t="shared" si="4"/>
        <v>3392314.5511265704</v>
      </c>
    </row>
    <row r="65" spans="2:15">
      <c r="B65" s="119" t="s">
        <v>35</v>
      </c>
      <c r="C65" s="242">
        <v>5258275.3891569432</v>
      </c>
      <c r="D65" s="242">
        <v>1229535.1833073422</v>
      </c>
      <c r="E65" s="242">
        <v>67267.034059921571</v>
      </c>
      <c r="F65" s="242">
        <v>85192.87025003921</v>
      </c>
      <c r="G65" s="242">
        <v>11039.742956416474</v>
      </c>
      <c r="H65" s="242">
        <v>3412769.4266027021</v>
      </c>
      <c r="I65" s="242">
        <v>888837.19559223659</v>
      </c>
      <c r="J65" s="242">
        <v>71485.388188701909</v>
      </c>
      <c r="K65" s="242">
        <v>9101.6784335957018</v>
      </c>
      <c r="L65" s="242">
        <v>1559.3131530488199</v>
      </c>
      <c r="M65" s="242">
        <v>948956.15647260426</v>
      </c>
      <c r="N65" s="242">
        <v>144745.49609257802</v>
      </c>
      <c r="O65" s="67">
        <f t="shared" si="4"/>
        <v>12128764.874266129</v>
      </c>
    </row>
    <row r="66" spans="2:15">
      <c r="B66" s="265" t="s">
        <v>36</v>
      </c>
      <c r="C66" s="319">
        <v>539052.47643752047</v>
      </c>
      <c r="D66" s="319">
        <v>146872.18156839523</v>
      </c>
      <c r="E66" s="319">
        <v>9772.3089196493529</v>
      </c>
      <c r="F66" s="319">
        <v>11229.571432381665</v>
      </c>
      <c r="G66" s="319">
        <v>1273.5409203163251</v>
      </c>
      <c r="H66" s="319">
        <v>434926.5610282275</v>
      </c>
      <c r="I66" s="319">
        <v>128070.89802575318</v>
      </c>
      <c r="J66" s="319">
        <v>9856.1851500258836</v>
      </c>
      <c r="K66" s="319">
        <v>854.74646466731178</v>
      </c>
      <c r="L66" s="319">
        <v>197.10975610666583</v>
      </c>
      <c r="M66" s="319">
        <v>137860.88299942814</v>
      </c>
      <c r="N66" s="319">
        <v>21028.096783404097</v>
      </c>
      <c r="O66" s="326">
        <f t="shared" si="4"/>
        <v>1440994.5594858758</v>
      </c>
    </row>
    <row r="67" spans="2:15">
      <c r="B67" s="265" t="s">
        <v>37</v>
      </c>
      <c r="C67" s="319">
        <v>170953.82679766283</v>
      </c>
      <c r="D67" s="319">
        <v>101012.95150629297</v>
      </c>
      <c r="E67" s="319">
        <v>5213.2757234932496</v>
      </c>
      <c r="F67" s="319">
        <v>5333.6511273749811</v>
      </c>
      <c r="G67" s="319">
        <v>457.70872257900623</v>
      </c>
      <c r="H67" s="319">
        <v>17364.608016345086</v>
      </c>
      <c r="I67" s="319">
        <v>26216.568299825289</v>
      </c>
      <c r="J67" s="319">
        <v>3968.1325787535343</v>
      </c>
      <c r="K67" s="319">
        <v>39.69870749703523</v>
      </c>
      <c r="L67" s="319">
        <v>79.368362928248644</v>
      </c>
      <c r="M67" s="319">
        <v>73545.238947076839</v>
      </c>
      <c r="N67" s="319">
        <v>11217.949347851829</v>
      </c>
      <c r="O67" s="326">
        <f t="shared" si="4"/>
        <v>415402.97813768091</v>
      </c>
    </row>
    <row r="68" spans="2:15" ht="13.5" thickBot="1">
      <c r="B68" s="314" t="s">
        <v>95</v>
      </c>
      <c r="C68" s="316">
        <v>80011695.270053729</v>
      </c>
      <c r="D68" s="316">
        <v>20288602.715190265</v>
      </c>
      <c r="E68" s="316">
        <v>1434926.0000000002</v>
      </c>
      <c r="F68" s="316">
        <v>1666024.9999999998</v>
      </c>
      <c r="G68" s="316">
        <v>199499</v>
      </c>
      <c r="H68" s="316">
        <v>62061903</v>
      </c>
      <c r="I68" s="316">
        <v>19091731.275250003</v>
      </c>
      <c r="J68" s="316">
        <v>1406994</v>
      </c>
      <c r="K68" s="316">
        <v>85387.103999999992</v>
      </c>
      <c r="L68" s="316">
        <v>31387.000000000007</v>
      </c>
      <c r="M68" s="316">
        <v>20242930.000000004</v>
      </c>
      <c r="N68" s="316">
        <v>3087680</v>
      </c>
      <c r="O68" s="315">
        <f>SUM(O50:O67)</f>
        <v>209608760.364494</v>
      </c>
    </row>
    <row r="69" spans="2:15">
      <c r="C69" s="47"/>
    </row>
    <row r="71" spans="2:15">
      <c r="B71" s="322" t="s">
        <v>314</v>
      </c>
    </row>
    <row r="72" spans="2:15">
      <c r="B72" s="48" t="s">
        <v>256</v>
      </c>
    </row>
    <row r="74" spans="2:15">
      <c r="C74" s="243" t="s">
        <v>253</v>
      </c>
      <c r="D74" s="243" t="s">
        <v>324</v>
      </c>
      <c r="G74" s="238" t="s">
        <v>325</v>
      </c>
    </row>
    <row r="75" spans="2:15" s="330" customFormat="1" ht="39" thickBot="1">
      <c r="B75" s="328"/>
      <c r="C75" s="527" t="s">
        <v>254</v>
      </c>
      <c r="D75" s="527" t="s">
        <v>255</v>
      </c>
      <c r="E75" s="336" t="s">
        <v>245</v>
      </c>
      <c r="F75" s="336" t="s">
        <v>59</v>
      </c>
      <c r="G75" s="527" t="s">
        <v>60</v>
      </c>
      <c r="H75" s="336" t="s">
        <v>61</v>
      </c>
      <c r="I75" s="336" t="s">
        <v>62</v>
      </c>
      <c r="J75" s="336" t="s">
        <v>63</v>
      </c>
      <c r="K75" s="336" t="s">
        <v>64</v>
      </c>
    </row>
    <row r="76" spans="2:15">
      <c r="B76" s="35" t="s">
        <v>20</v>
      </c>
      <c r="C76" s="242">
        <v>12734.241309700068</v>
      </c>
      <c r="D76" s="242">
        <v>-15812.945472464336</v>
      </c>
      <c r="E76" s="53"/>
      <c r="F76" s="53"/>
      <c r="G76" s="242">
        <v>217204.89194982743</v>
      </c>
      <c r="H76" s="53"/>
      <c r="I76" s="53"/>
      <c r="J76" s="53"/>
      <c r="K76" s="67">
        <f t="shared" ref="K76:K93" si="5">SUM(C76:J76)</f>
        <v>214126.18778706316</v>
      </c>
    </row>
    <row r="77" spans="2:15">
      <c r="B77" s="35" t="s">
        <v>21</v>
      </c>
      <c r="C77" s="242">
        <v>-5492.3082503965124</v>
      </c>
      <c r="D77" s="242">
        <v>-3432.1955145010797</v>
      </c>
      <c r="E77" s="53"/>
      <c r="F77" s="53"/>
      <c r="G77" s="242">
        <v>4621.5860774052662</v>
      </c>
      <c r="H77" s="53"/>
      <c r="I77" s="53"/>
      <c r="J77" s="53"/>
      <c r="K77" s="67">
        <f t="shared" si="5"/>
        <v>-4302.917687492326</v>
      </c>
    </row>
    <row r="78" spans="2:15">
      <c r="B78" s="35" t="s">
        <v>22</v>
      </c>
      <c r="C78" s="242">
        <v>-746.35508457350079</v>
      </c>
      <c r="D78" s="242">
        <v>-2438.820224050799</v>
      </c>
      <c r="E78" s="53"/>
      <c r="F78" s="53"/>
      <c r="G78" s="242">
        <v>24646.390355771266</v>
      </c>
      <c r="H78" s="53"/>
      <c r="I78" s="53"/>
      <c r="J78" s="53"/>
      <c r="K78" s="67">
        <f t="shared" si="5"/>
        <v>21461.215047146965</v>
      </c>
    </row>
    <row r="79" spans="2:15">
      <c r="B79" s="35" t="s">
        <v>23</v>
      </c>
      <c r="C79" s="242">
        <v>-5109.2470425998326</v>
      </c>
      <c r="D79" s="242">
        <v>-2551.3197532228801</v>
      </c>
      <c r="E79" s="53"/>
      <c r="F79" s="53"/>
      <c r="G79" s="242">
        <v>34684.454504404232</v>
      </c>
      <c r="H79" s="53"/>
      <c r="I79" s="53"/>
      <c r="J79" s="53"/>
      <c r="K79" s="67">
        <f t="shared" si="5"/>
        <v>27023.887708581518</v>
      </c>
    </row>
    <row r="80" spans="2:15">
      <c r="B80" s="35" t="s">
        <v>24</v>
      </c>
      <c r="C80" s="242">
        <v>-31928.43132565706</v>
      </c>
      <c r="D80" s="242">
        <v>-4146.0257522410502</v>
      </c>
      <c r="E80" s="53"/>
      <c r="F80" s="53"/>
      <c r="G80" s="242">
        <v>3581.3087560767312</v>
      </c>
      <c r="H80" s="53"/>
      <c r="I80" s="53"/>
      <c r="J80" s="53"/>
      <c r="K80" s="67">
        <f t="shared" si="5"/>
        <v>-32493.148321821383</v>
      </c>
    </row>
    <row r="81" spans="2:11">
      <c r="B81" s="35" t="s">
        <v>25</v>
      </c>
      <c r="C81" s="242">
        <v>-20659.037132512836</v>
      </c>
      <c r="D81" s="242">
        <v>-1502.3428509809441</v>
      </c>
      <c r="E81" s="53"/>
      <c r="F81" s="53"/>
      <c r="G81" s="242">
        <v>20569.661096445783</v>
      </c>
      <c r="H81" s="53"/>
      <c r="I81" s="53"/>
      <c r="J81" s="53"/>
      <c r="K81" s="67">
        <f t="shared" si="5"/>
        <v>-1591.7188870479986</v>
      </c>
    </row>
    <row r="82" spans="2:11">
      <c r="B82" s="35" t="s">
        <v>26</v>
      </c>
      <c r="C82" s="242">
        <v>-33446.295895299874</v>
      </c>
      <c r="D82" s="242">
        <v>-5793.6116583485864</v>
      </c>
      <c r="E82" s="53"/>
      <c r="F82" s="53"/>
      <c r="G82" s="242">
        <v>82490.456353088288</v>
      </c>
      <c r="H82" s="53"/>
      <c r="I82" s="53"/>
      <c r="J82" s="53"/>
      <c r="K82" s="67">
        <f t="shared" si="5"/>
        <v>43250.548799439828</v>
      </c>
    </row>
    <row r="83" spans="2:11">
      <c r="B83" s="35" t="s">
        <v>27</v>
      </c>
      <c r="C83" s="242">
        <v>-56239.189463270828</v>
      </c>
      <c r="D83" s="242">
        <v>-3884.8420336372228</v>
      </c>
      <c r="E83" s="53"/>
      <c r="F83" s="53"/>
      <c r="G83" s="242">
        <v>64147.615192517267</v>
      </c>
      <c r="H83" s="53"/>
      <c r="I83" s="53"/>
      <c r="J83" s="53"/>
      <c r="K83" s="67">
        <f t="shared" si="5"/>
        <v>4023.5836956092171</v>
      </c>
    </row>
    <row r="84" spans="2:11">
      <c r="B84" s="35" t="s">
        <v>28</v>
      </c>
      <c r="C84" s="242">
        <v>-4979.9105593096465</v>
      </c>
      <c r="D84" s="242">
        <v>-18567.288616810198</v>
      </c>
      <c r="E84" s="53"/>
      <c r="F84" s="53"/>
      <c r="G84" s="242">
        <v>211086.35224682416</v>
      </c>
      <c r="H84" s="53"/>
      <c r="I84" s="53"/>
      <c r="J84" s="53"/>
      <c r="K84" s="67">
        <f t="shared" si="5"/>
        <v>187539.15307070431</v>
      </c>
    </row>
    <row r="85" spans="2:11">
      <c r="B85" s="35" t="s">
        <v>29</v>
      </c>
      <c r="C85" s="242">
        <v>-42861.618788359221</v>
      </c>
      <c r="D85" s="242">
        <v>-10323.957080126132</v>
      </c>
      <c r="E85" s="53"/>
      <c r="F85" s="53"/>
      <c r="G85" s="242">
        <v>122480.01177060872</v>
      </c>
      <c r="H85" s="53"/>
      <c r="I85" s="53"/>
      <c r="J85" s="53"/>
      <c r="K85" s="67">
        <f t="shared" si="5"/>
        <v>69294.435902123369</v>
      </c>
    </row>
    <row r="86" spans="2:11">
      <c r="B86" s="35" t="s">
        <v>30</v>
      </c>
      <c r="C86" s="242">
        <v>-3083.7982194059878</v>
      </c>
      <c r="D86" s="242">
        <v>-2114.4407067336147</v>
      </c>
      <c r="E86" s="53"/>
      <c r="F86" s="53"/>
      <c r="G86" s="242">
        <v>28821.197099441797</v>
      </c>
      <c r="H86" s="53"/>
      <c r="I86" s="53"/>
      <c r="J86" s="53"/>
      <c r="K86" s="67">
        <f t="shared" si="5"/>
        <v>23622.958173302195</v>
      </c>
    </row>
    <row r="87" spans="2:11">
      <c r="B87" s="35" t="s">
        <v>31</v>
      </c>
      <c r="C87" s="242">
        <v>-24500.570280448301</v>
      </c>
      <c r="D87" s="242">
        <v>-6079.4979660313202</v>
      </c>
      <c r="E87" s="53"/>
      <c r="F87" s="53"/>
      <c r="G87" s="242">
        <v>70491.246212193539</v>
      </c>
      <c r="H87" s="53"/>
      <c r="I87" s="53"/>
      <c r="J87" s="53"/>
      <c r="K87" s="67">
        <f t="shared" si="5"/>
        <v>39911.17796571392</v>
      </c>
    </row>
    <row r="88" spans="2:11">
      <c r="B88" s="35" t="s">
        <v>32</v>
      </c>
      <c r="C88" s="242">
        <v>-431779.33323761914</v>
      </c>
      <c r="D88" s="242">
        <v>-19540.752497832065</v>
      </c>
      <c r="E88" s="53"/>
      <c r="F88" s="53"/>
      <c r="G88" s="242">
        <v>72291.430620566156</v>
      </c>
      <c r="H88" s="53"/>
      <c r="I88" s="53"/>
      <c r="J88" s="53"/>
      <c r="K88" s="67">
        <f t="shared" si="5"/>
        <v>-379028.65511488507</v>
      </c>
    </row>
    <row r="89" spans="2:11">
      <c r="B89" s="35" t="s">
        <v>33</v>
      </c>
      <c r="C89" s="242">
        <v>-1039.9578275296371</v>
      </c>
      <c r="D89" s="242">
        <v>-2834.3713987341707</v>
      </c>
      <c r="E89" s="53"/>
      <c r="F89" s="53"/>
      <c r="G89" s="242">
        <v>43071.133420458529</v>
      </c>
      <c r="H89" s="53"/>
      <c r="I89" s="53"/>
      <c r="J89" s="53"/>
      <c r="K89" s="67">
        <f t="shared" si="5"/>
        <v>39196.804194194723</v>
      </c>
    </row>
    <row r="90" spans="2:11">
      <c r="B90" s="35" t="s">
        <v>34</v>
      </c>
      <c r="C90" s="242">
        <v>-326776.02889105264</v>
      </c>
      <c r="D90" s="242">
        <v>-73765.819945133073</v>
      </c>
      <c r="E90" s="53"/>
      <c r="F90" s="53"/>
      <c r="G90" s="242">
        <v>2357.6076967346512</v>
      </c>
      <c r="H90" s="53"/>
      <c r="I90" s="53"/>
      <c r="J90" s="53"/>
      <c r="K90" s="67">
        <f t="shared" si="5"/>
        <v>-398184.24113945104</v>
      </c>
    </row>
    <row r="91" spans="2:11">
      <c r="B91" s="304" t="s">
        <v>35</v>
      </c>
      <c r="C91" s="319">
        <v>-868069.38915694249</v>
      </c>
      <c r="D91" s="319">
        <v>-36768.401693778236</v>
      </c>
      <c r="E91" s="320"/>
      <c r="F91" s="320"/>
      <c r="G91" s="319">
        <v>8342.5574590322212</v>
      </c>
      <c r="H91" s="320"/>
      <c r="I91" s="320"/>
      <c r="J91" s="320"/>
      <c r="K91" s="326">
        <f t="shared" si="5"/>
        <v>-896495.23339168844</v>
      </c>
    </row>
    <row r="92" spans="2:11">
      <c r="B92" s="304" t="s">
        <v>36</v>
      </c>
      <c r="C92" s="319">
        <v>-6188.8049822228495</v>
      </c>
      <c r="D92" s="319">
        <v>-787.48238818143102</v>
      </c>
      <c r="E92" s="320"/>
      <c r="F92" s="320"/>
      <c r="G92" s="319">
        <v>1099.4255473035669</v>
      </c>
      <c r="H92" s="320"/>
      <c r="I92" s="320"/>
      <c r="J92" s="320"/>
      <c r="K92" s="326">
        <f t="shared" si="5"/>
        <v>-5876.8618231007131</v>
      </c>
    </row>
    <row r="93" spans="2:11">
      <c r="B93" s="304" t="s">
        <v>37</v>
      </c>
      <c r="C93" s="319">
        <v>-30264.235226262965</v>
      </c>
      <c r="D93" s="319">
        <v>-541.59963745338553</v>
      </c>
      <c r="E93" s="320"/>
      <c r="F93" s="320"/>
      <c r="G93" s="319">
        <v>451.47364130036914</v>
      </c>
      <c r="H93" s="320"/>
      <c r="I93" s="320"/>
      <c r="J93" s="320"/>
      <c r="K93" s="326">
        <f t="shared" si="5"/>
        <v>-30354.361222415981</v>
      </c>
    </row>
    <row r="94" spans="2:11" ht="13.5" thickBot="1">
      <c r="B94" s="307" t="s">
        <v>5</v>
      </c>
      <c r="C94" s="316">
        <v>-1880430.2700537634</v>
      </c>
      <c r="D94" s="316">
        <v>-210885.71519026053</v>
      </c>
      <c r="E94" s="321">
        <f>SUM(E76:E93)</f>
        <v>0</v>
      </c>
      <c r="F94" s="321">
        <f>SUM(F76:F93)</f>
        <v>0</v>
      </c>
      <c r="G94" s="316">
        <v>1012438.7999999999</v>
      </c>
      <c r="H94" s="321">
        <f>SUM(H76:H93)</f>
        <v>0</v>
      </c>
      <c r="I94" s="321">
        <f>SUM(I76:I93)</f>
        <v>0</v>
      </c>
      <c r="J94" s="321">
        <f>SUM(J76:J93)</f>
        <v>0</v>
      </c>
      <c r="K94" s="315">
        <f>SUM(K76:K93)</f>
        <v>-1078877.1852440238</v>
      </c>
    </row>
    <row r="97" spans="2:15">
      <c r="B97" s="322" t="s">
        <v>315</v>
      </c>
    </row>
    <row r="98" spans="2:15">
      <c r="B98" s="48" t="s">
        <v>257</v>
      </c>
    </row>
    <row r="99" spans="2:15">
      <c r="B99" s="317"/>
    </row>
    <row r="100" spans="2:15">
      <c r="B100" s="317"/>
    </row>
    <row r="101" spans="2:15">
      <c r="C101" s="238" t="s">
        <v>275</v>
      </c>
      <c r="D101" s="267" t="s">
        <v>278</v>
      </c>
      <c r="E101" s="267" t="s">
        <v>277</v>
      </c>
      <c r="F101" s="267" t="s">
        <v>396</v>
      </c>
      <c r="G101" s="267" t="s">
        <v>397</v>
      </c>
      <c r="H101" s="238" t="s">
        <v>276</v>
      </c>
      <c r="I101" s="238" t="s">
        <v>327</v>
      </c>
    </row>
    <row r="102" spans="2:15" s="335" customFormat="1" ht="26.25" thickBot="1">
      <c r="B102" s="328"/>
      <c r="C102" s="527" t="s">
        <v>280</v>
      </c>
      <c r="D102" s="527" t="s">
        <v>281</v>
      </c>
      <c r="E102" s="527" t="s">
        <v>282</v>
      </c>
      <c r="F102" s="527" t="s">
        <v>393</v>
      </c>
      <c r="G102" s="527" t="s">
        <v>391</v>
      </c>
      <c r="H102" s="527" t="s">
        <v>283</v>
      </c>
      <c r="I102" s="527" t="s">
        <v>326</v>
      </c>
      <c r="J102" s="334"/>
      <c r="K102" s="334"/>
      <c r="L102" s="334"/>
      <c r="M102" s="329" t="s">
        <v>64</v>
      </c>
    </row>
    <row r="103" spans="2:15">
      <c r="B103" s="35" t="s">
        <v>20</v>
      </c>
      <c r="C103" s="242">
        <v>3839188.4786903001</v>
      </c>
      <c r="D103" s="242">
        <v>5025911.79</v>
      </c>
      <c r="E103" s="242">
        <v>1797182.38</v>
      </c>
      <c r="F103" s="242">
        <v>2552.42</v>
      </c>
      <c r="G103" s="242">
        <v>18000</v>
      </c>
      <c r="H103" s="242">
        <v>12734.241309700068</v>
      </c>
      <c r="I103" s="242">
        <v>226453.49</v>
      </c>
      <c r="J103" s="53"/>
      <c r="K103" s="53"/>
      <c r="L103" s="53"/>
      <c r="M103" s="84">
        <f t="shared" ref="M103:M120" si="6">SUM(C103:L103)</f>
        <v>10922022.799999999</v>
      </c>
      <c r="O103" s="47"/>
    </row>
    <row r="104" spans="2:15">
      <c r="B104" s="35" t="s">
        <v>21</v>
      </c>
      <c r="C104" s="242">
        <v>1042914.5082503965</v>
      </c>
      <c r="D104" s="242">
        <v>986848.11</v>
      </c>
      <c r="E104" s="242">
        <v>440684.9</v>
      </c>
      <c r="F104" s="242">
        <v>1566.36</v>
      </c>
      <c r="G104" s="242">
        <v>5100</v>
      </c>
      <c r="H104" s="242">
        <v>-5492.3082503965124</v>
      </c>
      <c r="I104" s="242">
        <v>1.1499999999999999</v>
      </c>
      <c r="J104" s="53"/>
      <c r="K104" s="53"/>
      <c r="L104" s="53"/>
      <c r="M104" s="84">
        <f t="shared" si="6"/>
        <v>2471622.7199999997</v>
      </c>
      <c r="O104" s="47"/>
    </row>
    <row r="105" spans="2:15">
      <c r="B105" s="35" t="s">
        <v>22</v>
      </c>
      <c r="C105" s="242">
        <v>833692.6050845735</v>
      </c>
      <c r="D105" s="242">
        <v>794732.27</v>
      </c>
      <c r="E105" s="242">
        <v>287127.62</v>
      </c>
      <c r="F105" s="242">
        <v>1866.61</v>
      </c>
      <c r="G105" s="242">
        <v>4500</v>
      </c>
      <c r="H105" s="242">
        <v>-746.35508457350079</v>
      </c>
      <c r="I105" s="242">
        <v>24567.47</v>
      </c>
      <c r="J105" s="53"/>
      <c r="K105" s="53"/>
      <c r="L105" s="53"/>
      <c r="M105" s="84">
        <f t="shared" si="6"/>
        <v>1945740.22</v>
      </c>
      <c r="O105" s="47"/>
    </row>
    <row r="106" spans="2:15">
      <c r="B106" s="35" t="s">
        <v>23</v>
      </c>
      <c r="C106" s="242">
        <v>757567.36704259983</v>
      </c>
      <c r="D106" s="242">
        <v>1106376.21</v>
      </c>
      <c r="E106" s="242">
        <v>364400.34</v>
      </c>
      <c r="F106" s="242">
        <v>1381.24</v>
      </c>
      <c r="G106" s="242">
        <v>3300</v>
      </c>
      <c r="H106" s="242">
        <v>-5109.2470425998326</v>
      </c>
      <c r="I106" s="242">
        <v>33821.949999999997</v>
      </c>
      <c r="J106" s="53"/>
      <c r="K106" s="53"/>
      <c r="L106" s="53"/>
      <c r="M106" s="84">
        <f t="shared" si="6"/>
        <v>2261737.8600000003</v>
      </c>
      <c r="O106" s="47"/>
    </row>
    <row r="107" spans="2:15">
      <c r="B107" s="35" t="s">
        <v>24</v>
      </c>
      <c r="C107" s="242">
        <v>1047613.6713256571</v>
      </c>
      <c r="D107" s="242">
        <v>0</v>
      </c>
      <c r="E107" s="242">
        <v>27579.750000000004</v>
      </c>
      <c r="F107" s="242">
        <v>1378.46</v>
      </c>
      <c r="G107" s="242">
        <v>3800</v>
      </c>
      <c r="H107" s="242">
        <v>-31928.43132565706</v>
      </c>
      <c r="I107" s="242">
        <v>0</v>
      </c>
      <c r="J107" s="53"/>
      <c r="K107" s="53"/>
      <c r="L107" s="53"/>
      <c r="M107" s="84">
        <f t="shared" si="6"/>
        <v>1048443.45</v>
      </c>
      <c r="O107" s="47"/>
    </row>
    <row r="108" spans="2:15">
      <c r="B108" s="35" t="s">
        <v>25</v>
      </c>
      <c r="C108" s="242">
        <v>442668.77713251283</v>
      </c>
      <c r="D108" s="242">
        <v>428717.37</v>
      </c>
      <c r="E108" s="242">
        <v>167666.70000000001</v>
      </c>
      <c r="F108" s="242">
        <v>853.57</v>
      </c>
      <c r="G108" s="242">
        <v>1900</v>
      </c>
      <c r="H108" s="242">
        <v>-20659.037132512836</v>
      </c>
      <c r="I108" s="242">
        <v>21773.9</v>
      </c>
      <c r="J108" s="53"/>
      <c r="K108" s="53"/>
      <c r="L108" s="53"/>
      <c r="M108" s="84">
        <f t="shared" si="6"/>
        <v>1042921.2799999999</v>
      </c>
      <c r="O108" s="47"/>
    </row>
    <row r="109" spans="2:15">
      <c r="B109" s="35" t="s">
        <v>26</v>
      </c>
      <c r="C109" s="242">
        <v>1706009.4858952998</v>
      </c>
      <c r="D109" s="242">
        <v>1766510.7</v>
      </c>
      <c r="E109" s="242">
        <v>726669.37</v>
      </c>
      <c r="F109" s="242">
        <v>3575.73</v>
      </c>
      <c r="G109" s="242">
        <v>10900</v>
      </c>
      <c r="H109" s="242">
        <v>-33446.295895299874</v>
      </c>
      <c r="I109" s="242">
        <v>87964.61</v>
      </c>
      <c r="J109" s="53"/>
      <c r="K109" s="53"/>
      <c r="L109" s="53"/>
      <c r="M109" s="84">
        <f t="shared" si="6"/>
        <v>4268183.6000000006</v>
      </c>
      <c r="O109" s="47"/>
    </row>
    <row r="110" spans="2:15">
      <c r="B110" s="35" t="s">
        <v>27</v>
      </c>
      <c r="C110" s="242">
        <v>1056330.8194632707</v>
      </c>
      <c r="D110" s="242">
        <v>1317140.3700000001</v>
      </c>
      <c r="E110" s="242">
        <v>600390.5</v>
      </c>
      <c r="F110" s="242">
        <v>1277.3399999999999</v>
      </c>
      <c r="G110" s="242">
        <v>6100</v>
      </c>
      <c r="H110" s="242">
        <v>-56239.189463270828</v>
      </c>
      <c r="I110" s="242">
        <v>70043</v>
      </c>
      <c r="J110" s="53"/>
      <c r="K110" s="53"/>
      <c r="L110" s="53"/>
      <c r="M110" s="84">
        <f t="shared" si="6"/>
        <v>2995042.84</v>
      </c>
      <c r="O110" s="47"/>
    </row>
    <row r="111" spans="2:15">
      <c r="B111" s="35" t="s">
        <v>28</v>
      </c>
      <c r="C111" s="242">
        <v>6946201.1405593092</v>
      </c>
      <c r="D111" s="242">
        <v>5650607.5800000001</v>
      </c>
      <c r="E111" s="242">
        <v>2043281.9799999997</v>
      </c>
      <c r="F111" s="242">
        <v>9522.18</v>
      </c>
      <c r="G111" s="242">
        <v>32299.999999999996</v>
      </c>
      <c r="H111" s="242">
        <v>-4979.9105593096465</v>
      </c>
      <c r="I111" s="242">
        <v>219878.9</v>
      </c>
      <c r="J111" s="53"/>
      <c r="K111" s="53"/>
      <c r="L111" s="53"/>
      <c r="M111" s="84">
        <f t="shared" si="6"/>
        <v>14896811.870000001</v>
      </c>
      <c r="O111" s="47"/>
    </row>
    <row r="112" spans="2:15">
      <c r="B112" s="35" t="s">
        <v>29</v>
      </c>
      <c r="C112" s="242">
        <v>2816827.8187883594</v>
      </c>
      <c r="D112" s="242">
        <v>3269807.93</v>
      </c>
      <c r="E112" s="242">
        <v>1272584.74</v>
      </c>
      <c r="F112" s="242">
        <v>4631.82</v>
      </c>
      <c r="G112" s="242">
        <v>15300</v>
      </c>
      <c r="H112" s="242">
        <v>-42861.618788359221</v>
      </c>
      <c r="I112" s="242">
        <v>124878.3</v>
      </c>
      <c r="J112" s="53"/>
      <c r="K112" s="53"/>
      <c r="L112" s="53"/>
      <c r="M112" s="84">
        <f t="shared" si="6"/>
        <v>7461168.9900000012</v>
      </c>
      <c r="O112" s="47"/>
    </row>
    <row r="113" spans="2:16">
      <c r="B113" s="35" t="s">
        <v>30</v>
      </c>
      <c r="C113" s="242">
        <v>451414.40821940603</v>
      </c>
      <c r="D113" s="242">
        <v>661668.66999999993</v>
      </c>
      <c r="E113" s="242">
        <v>315636.18</v>
      </c>
      <c r="F113" s="242">
        <v>355.68</v>
      </c>
      <c r="G113" s="242">
        <v>2700</v>
      </c>
      <c r="H113" s="242">
        <v>-3083.7982194059878</v>
      </c>
      <c r="I113" s="242">
        <v>29454.84</v>
      </c>
      <c r="J113" s="53"/>
      <c r="K113" s="53"/>
      <c r="L113" s="53"/>
      <c r="M113" s="84">
        <f t="shared" si="6"/>
        <v>1458145.9799999997</v>
      </c>
      <c r="O113" s="47"/>
    </row>
    <row r="114" spans="2:16">
      <c r="B114" s="35" t="s">
        <v>31</v>
      </c>
      <c r="C114" s="242">
        <v>1712152.4102804484</v>
      </c>
      <c r="D114" s="242">
        <v>1901931.41</v>
      </c>
      <c r="E114" s="242">
        <v>754729.79999999993</v>
      </c>
      <c r="F114" s="242">
        <v>3401.41</v>
      </c>
      <c r="G114" s="242">
        <v>11700</v>
      </c>
      <c r="H114" s="242">
        <v>-24500.570280448301</v>
      </c>
      <c r="I114" s="242">
        <v>72564.62</v>
      </c>
      <c r="J114" s="53"/>
      <c r="K114" s="53"/>
      <c r="L114" s="53"/>
      <c r="M114" s="84">
        <f t="shared" si="6"/>
        <v>4431979.08</v>
      </c>
      <c r="O114" s="47"/>
    </row>
    <row r="115" spans="2:16">
      <c r="B115" s="35" t="s">
        <v>32</v>
      </c>
      <c r="C115" s="242">
        <v>8406209.4832376186</v>
      </c>
      <c r="D115" s="242">
        <v>4755223.58</v>
      </c>
      <c r="E115" s="242">
        <v>1466636.9700000002</v>
      </c>
      <c r="F115" s="242">
        <v>12255</v>
      </c>
      <c r="G115" s="242">
        <v>66700</v>
      </c>
      <c r="H115" s="242">
        <v>-431779.33323761914</v>
      </c>
      <c r="I115" s="242">
        <v>55005.81</v>
      </c>
      <c r="J115" s="53"/>
      <c r="K115" s="53"/>
      <c r="L115" s="53"/>
      <c r="M115" s="84">
        <f t="shared" si="6"/>
        <v>14330251.51</v>
      </c>
      <c r="O115" s="47"/>
    </row>
    <row r="116" spans="2:16">
      <c r="B116" s="35" t="s">
        <v>33</v>
      </c>
      <c r="C116" s="242">
        <v>685425.72782752966</v>
      </c>
      <c r="D116" s="242">
        <v>843065.93</v>
      </c>
      <c r="E116" s="242">
        <v>437102.27</v>
      </c>
      <c r="F116" s="242">
        <v>750.49</v>
      </c>
      <c r="G116" s="242">
        <v>3700</v>
      </c>
      <c r="H116" s="242">
        <v>-1039.9578275296371</v>
      </c>
      <c r="I116" s="242">
        <v>46031.48</v>
      </c>
      <c r="J116" s="53"/>
      <c r="K116" s="53"/>
      <c r="L116" s="53"/>
      <c r="M116" s="84">
        <f t="shared" si="6"/>
        <v>2015035.94</v>
      </c>
      <c r="O116" s="47"/>
    </row>
    <row r="117" spans="2:16">
      <c r="B117" s="35" t="s">
        <v>34</v>
      </c>
      <c r="C117" s="242">
        <v>0</v>
      </c>
      <c r="D117" s="242">
        <v>0</v>
      </c>
      <c r="E117" s="242">
        <v>0</v>
      </c>
      <c r="F117" s="242">
        <v>0</v>
      </c>
      <c r="G117" s="242">
        <v>0</v>
      </c>
      <c r="H117" s="242"/>
      <c r="I117" s="242">
        <v>0</v>
      </c>
      <c r="J117" s="53"/>
      <c r="K117" s="53"/>
      <c r="L117" s="53"/>
      <c r="M117" s="84">
        <f t="shared" si="6"/>
        <v>0</v>
      </c>
      <c r="O117" s="47"/>
    </row>
    <row r="118" spans="2:16">
      <c r="B118" s="35" t="s">
        <v>35</v>
      </c>
      <c r="C118" s="242">
        <v>0</v>
      </c>
      <c r="D118" s="242">
        <v>0</v>
      </c>
      <c r="E118" s="242">
        <v>0</v>
      </c>
      <c r="F118" s="242">
        <v>0</v>
      </c>
      <c r="G118" s="242">
        <v>0</v>
      </c>
      <c r="H118" s="242"/>
      <c r="I118" s="242">
        <v>0</v>
      </c>
      <c r="J118" s="53"/>
      <c r="K118" s="53"/>
      <c r="L118" s="53"/>
      <c r="M118" s="84">
        <f t="shared" si="6"/>
        <v>0</v>
      </c>
      <c r="O118" s="47"/>
    </row>
    <row r="119" spans="2:16">
      <c r="B119" s="35" t="s">
        <v>36</v>
      </c>
      <c r="C119" s="242">
        <v>232104.05498222285</v>
      </c>
      <c r="D119" s="242">
        <v>230611.35</v>
      </c>
      <c r="E119" s="242">
        <v>86044.62</v>
      </c>
      <c r="F119" s="242">
        <v>692.42</v>
      </c>
      <c r="G119" s="242">
        <v>1200</v>
      </c>
      <c r="H119" s="242">
        <v>-6188.8049822228495</v>
      </c>
      <c r="I119" s="242">
        <v>-0.72</v>
      </c>
      <c r="J119" s="53"/>
      <c r="K119" s="53"/>
      <c r="L119" s="53"/>
      <c r="M119" s="84">
        <f t="shared" si="6"/>
        <v>544462.92000000004</v>
      </c>
      <c r="O119" s="47"/>
    </row>
    <row r="120" spans="2:16">
      <c r="B120" s="304" t="s">
        <v>37</v>
      </c>
      <c r="C120" s="319">
        <v>0</v>
      </c>
      <c r="D120" s="319">
        <v>0</v>
      </c>
      <c r="E120" s="319">
        <v>0</v>
      </c>
      <c r="F120" s="319">
        <v>0</v>
      </c>
      <c r="G120" s="319">
        <v>0</v>
      </c>
      <c r="H120" s="319"/>
      <c r="I120" s="319">
        <v>0</v>
      </c>
      <c r="J120" s="320"/>
      <c r="K120" s="320"/>
      <c r="L120" s="320"/>
      <c r="M120" s="313">
        <f t="shared" si="6"/>
        <v>0</v>
      </c>
      <c r="O120" s="47"/>
    </row>
    <row r="121" spans="2:16" ht="13.5" thickBot="1">
      <c r="B121" s="307" t="s">
        <v>5</v>
      </c>
      <c r="C121" s="316">
        <v>31976320.756779503</v>
      </c>
      <c r="D121" s="316">
        <v>28739153.270000003</v>
      </c>
      <c r="E121" s="316">
        <v>10787718.119999999</v>
      </c>
      <c r="F121" s="316">
        <v>46060.729999999996</v>
      </c>
      <c r="G121" s="316">
        <v>187200</v>
      </c>
      <c r="H121" s="316">
        <v>-655320.61677950516</v>
      </c>
      <c r="I121" s="316">
        <v>1012438.8</v>
      </c>
      <c r="J121" s="321">
        <f>SUM(J103:J120)</f>
        <v>0</v>
      </c>
      <c r="K121" s="321">
        <f>SUM(K103:K120)</f>
        <v>0</v>
      </c>
      <c r="L121" s="321">
        <f>SUM(L103:L120)</f>
        <v>0</v>
      </c>
      <c r="M121" s="315">
        <f>SUM(M103:M120)</f>
        <v>72093571.060000002</v>
      </c>
      <c r="O121" s="47"/>
    </row>
    <row r="124" spans="2:16">
      <c r="B124" s="322" t="s">
        <v>316</v>
      </c>
    </row>
    <row r="125" spans="2:16">
      <c r="B125" s="48" t="s">
        <v>260</v>
      </c>
    </row>
    <row r="126" spans="2:16">
      <c r="B126" s="317"/>
      <c r="G126" s="317"/>
    </row>
    <row r="127" spans="2:16" ht="25.5">
      <c r="C127" s="267" t="s">
        <v>279</v>
      </c>
      <c r="D127" s="266" t="s">
        <v>289</v>
      </c>
      <c r="E127" s="266" t="s">
        <v>290</v>
      </c>
      <c r="F127" s="266" t="s">
        <v>291</v>
      </c>
      <c r="G127" s="266" t="s">
        <v>292</v>
      </c>
      <c r="H127" s="266" t="s">
        <v>293</v>
      </c>
      <c r="I127" s="266" t="s">
        <v>398</v>
      </c>
      <c r="J127" s="266" t="s">
        <v>399</v>
      </c>
      <c r="K127" s="266" t="s">
        <v>400</v>
      </c>
      <c r="L127" s="266" t="s">
        <v>401</v>
      </c>
      <c r="M127" s="266" t="s">
        <v>332</v>
      </c>
      <c r="N127" s="266" t="s">
        <v>328</v>
      </c>
      <c r="O127" s="266" t="s">
        <v>333</v>
      </c>
    </row>
    <row r="128" spans="2:16" s="330" customFormat="1" ht="39" thickBot="1">
      <c r="B128" s="328"/>
      <c r="C128" s="528" t="s">
        <v>284</v>
      </c>
      <c r="D128" s="528" t="s">
        <v>285</v>
      </c>
      <c r="E128" s="528" t="s">
        <v>286</v>
      </c>
      <c r="F128" s="528" t="s">
        <v>287</v>
      </c>
      <c r="G128" s="528" t="s">
        <v>318</v>
      </c>
      <c r="H128" s="528" t="s">
        <v>288</v>
      </c>
      <c r="I128" s="528" t="s">
        <v>393</v>
      </c>
      <c r="J128" s="528" t="s">
        <v>402</v>
      </c>
      <c r="K128" s="528" t="s">
        <v>395</v>
      </c>
      <c r="L128" s="528" t="s">
        <v>391</v>
      </c>
      <c r="M128" s="529" t="s">
        <v>329</v>
      </c>
      <c r="N128" s="528" t="s">
        <v>330</v>
      </c>
      <c r="O128" s="528" t="s">
        <v>331</v>
      </c>
      <c r="P128" s="329" t="s">
        <v>64</v>
      </c>
    </row>
    <row r="129" spans="2:16">
      <c r="B129" s="35" t="s">
        <v>20</v>
      </c>
      <c r="C129" s="242">
        <v>0</v>
      </c>
      <c r="D129" s="242">
        <v>0</v>
      </c>
      <c r="E129" s="242">
        <v>0</v>
      </c>
      <c r="F129" s="242">
        <v>0</v>
      </c>
      <c r="G129" s="242">
        <v>0</v>
      </c>
      <c r="H129" s="242">
        <v>0</v>
      </c>
      <c r="I129" s="242">
        <v>0</v>
      </c>
      <c r="J129" s="242">
        <v>0</v>
      </c>
      <c r="K129" s="242">
        <v>0</v>
      </c>
      <c r="L129" s="242">
        <v>0</v>
      </c>
      <c r="M129" s="242"/>
      <c r="N129" s="242">
        <v>0</v>
      </c>
      <c r="O129" s="242">
        <v>0</v>
      </c>
      <c r="P129" s="84">
        <f t="shared" ref="P129:P146" si="7">SUM(C129:O129)</f>
        <v>0</v>
      </c>
    </row>
    <row r="130" spans="2:16">
      <c r="B130" s="35" t="s">
        <v>21</v>
      </c>
      <c r="C130" s="242">
        <v>0</v>
      </c>
      <c r="D130" s="242">
        <v>0</v>
      </c>
      <c r="E130" s="242">
        <v>0</v>
      </c>
      <c r="F130" s="242">
        <v>0</v>
      </c>
      <c r="G130" s="242">
        <v>0</v>
      </c>
      <c r="H130" s="242">
        <v>0</v>
      </c>
      <c r="I130" s="242">
        <v>0</v>
      </c>
      <c r="J130" s="242">
        <v>0</v>
      </c>
      <c r="K130" s="242">
        <v>0</v>
      </c>
      <c r="L130" s="242">
        <v>0</v>
      </c>
      <c r="M130" s="242"/>
      <c r="N130" s="242">
        <v>0</v>
      </c>
      <c r="O130" s="242">
        <v>0</v>
      </c>
      <c r="P130" s="84">
        <f t="shared" si="7"/>
        <v>0</v>
      </c>
    </row>
    <row r="131" spans="2:16">
      <c r="B131" s="35" t="s">
        <v>22</v>
      </c>
      <c r="C131" s="242">
        <v>0</v>
      </c>
      <c r="D131" s="242">
        <v>0</v>
      </c>
      <c r="E131" s="242">
        <v>0</v>
      </c>
      <c r="F131" s="242">
        <v>0</v>
      </c>
      <c r="G131" s="242">
        <v>0</v>
      </c>
      <c r="H131" s="242">
        <v>0</v>
      </c>
      <c r="I131" s="242">
        <v>0</v>
      </c>
      <c r="J131" s="242">
        <v>0</v>
      </c>
      <c r="K131" s="242">
        <v>0</v>
      </c>
      <c r="L131" s="242">
        <v>0</v>
      </c>
      <c r="M131" s="242"/>
      <c r="N131" s="242">
        <v>0</v>
      </c>
      <c r="O131" s="242">
        <v>0</v>
      </c>
      <c r="P131" s="84">
        <f t="shared" si="7"/>
        <v>0</v>
      </c>
    </row>
    <row r="132" spans="2:16">
      <c r="B132" s="35" t="s">
        <v>23</v>
      </c>
      <c r="C132" s="242">
        <v>0</v>
      </c>
      <c r="D132" s="242">
        <v>0</v>
      </c>
      <c r="E132" s="242">
        <v>0</v>
      </c>
      <c r="F132" s="242">
        <v>0</v>
      </c>
      <c r="G132" s="242">
        <v>0</v>
      </c>
      <c r="H132" s="242">
        <v>0</v>
      </c>
      <c r="I132" s="242">
        <v>0</v>
      </c>
      <c r="J132" s="242">
        <v>0</v>
      </c>
      <c r="K132" s="242">
        <v>0</v>
      </c>
      <c r="L132" s="242">
        <v>0</v>
      </c>
      <c r="M132" s="242"/>
      <c r="N132" s="242">
        <v>0</v>
      </c>
      <c r="O132" s="242">
        <v>0</v>
      </c>
      <c r="P132" s="84">
        <f t="shared" si="7"/>
        <v>0</v>
      </c>
    </row>
    <row r="133" spans="2:16">
      <c r="B133" s="35" t="s">
        <v>24</v>
      </c>
      <c r="C133" s="242">
        <v>0</v>
      </c>
      <c r="D133" s="242">
        <v>0</v>
      </c>
      <c r="E133" s="242">
        <v>0</v>
      </c>
      <c r="F133" s="242">
        <v>0</v>
      </c>
      <c r="G133" s="242">
        <v>0</v>
      </c>
      <c r="H133" s="242">
        <v>0</v>
      </c>
      <c r="I133" s="242">
        <v>0</v>
      </c>
      <c r="J133" s="242">
        <v>0</v>
      </c>
      <c r="K133" s="242">
        <v>0</v>
      </c>
      <c r="L133" s="242">
        <v>0</v>
      </c>
      <c r="M133" s="242"/>
      <c r="N133" s="242">
        <v>0</v>
      </c>
      <c r="O133" s="242">
        <v>0</v>
      </c>
      <c r="P133" s="84">
        <f t="shared" si="7"/>
        <v>0</v>
      </c>
    </row>
    <row r="134" spans="2:16">
      <c r="B134" s="35" t="s">
        <v>25</v>
      </c>
      <c r="C134" s="242">
        <v>0</v>
      </c>
      <c r="D134" s="242">
        <v>0</v>
      </c>
      <c r="E134" s="242">
        <v>0</v>
      </c>
      <c r="F134" s="242">
        <v>0</v>
      </c>
      <c r="G134" s="242">
        <v>0</v>
      </c>
      <c r="H134" s="242">
        <v>0</v>
      </c>
      <c r="I134" s="242">
        <v>0</v>
      </c>
      <c r="J134" s="242">
        <v>0</v>
      </c>
      <c r="K134" s="242">
        <v>0</v>
      </c>
      <c r="L134" s="242">
        <v>0</v>
      </c>
      <c r="M134" s="242"/>
      <c r="N134" s="242">
        <v>0</v>
      </c>
      <c r="O134" s="242">
        <v>0</v>
      </c>
      <c r="P134" s="84">
        <f t="shared" si="7"/>
        <v>0</v>
      </c>
    </row>
    <row r="135" spans="2:16">
      <c r="B135" s="35" t="s">
        <v>26</v>
      </c>
      <c r="C135" s="242">
        <v>0</v>
      </c>
      <c r="D135" s="242">
        <v>0</v>
      </c>
      <c r="E135" s="242">
        <v>0</v>
      </c>
      <c r="F135" s="242">
        <v>0</v>
      </c>
      <c r="G135" s="242">
        <v>0</v>
      </c>
      <c r="H135" s="242">
        <v>0</v>
      </c>
      <c r="I135" s="242">
        <v>0</v>
      </c>
      <c r="J135" s="242">
        <v>0</v>
      </c>
      <c r="K135" s="242">
        <v>0</v>
      </c>
      <c r="L135" s="242">
        <v>0</v>
      </c>
      <c r="M135" s="242"/>
      <c r="N135" s="242">
        <v>0</v>
      </c>
      <c r="O135" s="242">
        <v>0</v>
      </c>
      <c r="P135" s="84">
        <f t="shared" si="7"/>
        <v>0</v>
      </c>
    </row>
    <row r="136" spans="2:16">
      <c r="B136" s="35" t="s">
        <v>27</v>
      </c>
      <c r="C136" s="242">
        <v>0</v>
      </c>
      <c r="D136" s="242">
        <v>0</v>
      </c>
      <c r="E136" s="242">
        <v>0</v>
      </c>
      <c r="F136" s="242">
        <v>0</v>
      </c>
      <c r="G136" s="242">
        <v>0</v>
      </c>
      <c r="H136" s="242">
        <v>0</v>
      </c>
      <c r="I136" s="242">
        <v>0</v>
      </c>
      <c r="J136" s="242">
        <v>0</v>
      </c>
      <c r="K136" s="242">
        <v>0</v>
      </c>
      <c r="L136" s="242">
        <v>0</v>
      </c>
      <c r="M136" s="242"/>
      <c r="N136" s="242">
        <v>0</v>
      </c>
      <c r="O136" s="242">
        <v>0</v>
      </c>
      <c r="P136" s="84">
        <f t="shared" si="7"/>
        <v>0</v>
      </c>
    </row>
    <row r="137" spans="2:16">
      <c r="B137" s="35" t="s">
        <v>28</v>
      </c>
      <c r="C137" s="242">
        <v>0</v>
      </c>
      <c r="D137" s="242">
        <v>0</v>
      </c>
      <c r="E137" s="242">
        <v>0</v>
      </c>
      <c r="F137" s="242">
        <v>0</v>
      </c>
      <c r="G137" s="242">
        <v>0</v>
      </c>
      <c r="H137" s="242">
        <v>0</v>
      </c>
      <c r="I137" s="242">
        <v>0</v>
      </c>
      <c r="J137" s="242">
        <v>0</v>
      </c>
      <c r="K137" s="242">
        <v>0</v>
      </c>
      <c r="L137" s="242">
        <v>0</v>
      </c>
      <c r="M137" s="242"/>
      <c r="N137" s="242">
        <v>0</v>
      </c>
      <c r="O137" s="242">
        <v>0</v>
      </c>
      <c r="P137" s="84">
        <f t="shared" si="7"/>
        <v>0</v>
      </c>
    </row>
    <row r="138" spans="2:16">
      <c r="B138" s="35" t="s">
        <v>29</v>
      </c>
      <c r="C138" s="242">
        <v>0</v>
      </c>
      <c r="D138" s="242">
        <v>0</v>
      </c>
      <c r="E138" s="242">
        <v>0</v>
      </c>
      <c r="F138" s="242">
        <v>0</v>
      </c>
      <c r="G138" s="242">
        <v>0</v>
      </c>
      <c r="H138" s="242">
        <v>0</v>
      </c>
      <c r="I138" s="242">
        <v>0</v>
      </c>
      <c r="J138" s="242">
        <v>0</v>
      </c>
      <c r="K138" s="242">
        <v>0</v>
      </c>
      <c r="L138" s="242">
        <v>0</v>
      </c>
      <c r="M138" s="242"/>
      <c r="N138" s="242">
        <v>0</v>
      </c>
      <c r="O138" s="242">
        <v>0</v>
      </c>
      <c r="P138" s="84">
        <f t="shared" si="7"/>
        <v>0</v>
      </c>
    </row>
    <row r="139" spans="2:16">
      <c r="B139" s="35" t="s">
        <v>30</v>
      </c>
      <c r="C139" s="242">
        <v>0</v>
      </c>
      <c r="D139" s="242">
        <v>0</v>
      </c>
      <c r="E139" s="242">
        <v>0</v>
      </c>
      <c r="F139" s="242">
        <v>0</v>
      </c>
      <c r="G139" s="242">
        <v>0</v>
      </c>
      <c r="H139" s="242">
        <v>0</v>
      </c>
      <c r="I139" s="242">
        <v>0</v>
      </c>
      <c r="J139" s="242">
        <v>0</v>
      </c>
      <c r="K139" s="242">
        <v>0</v>
      </c>
      <c r="L139" s="242">
        <v>0</v>
      </c>
      <c r="M139" s="242"/>
      <c r="N139" s="242">
        <v>0</v>
      </c>
      <c r="O139" s="242">
        <v>0</v>
      </c>
      <c r="P139" s="84">
        <f t="shared" si="7"/>
        <v>0</v>
      </c>
    </row>
    <row r="140" spans="2:16">
      <c r="B140" s="35" t="s">
        <v>31</v>
      </c>
      <c r="C140" s="242">
        <v>0</v>
      </c>
      <c r="D140" s="242">
        <v>0</v>
      </c>
      <c r="E140" s="242">
        <v>0</v>
      </c>
      <c r="F140" s="242">
        <v>0</v>
      </c>
      <c r="G140" s="242">
        <v>0</v>
      </c>
      <c r="H140" s="242">
        <v>0</v>
      </c>
      <c r="I140" s="242">
        <v>0</v>
      </c>
      <c r="J140" s="242">
        <v>0</v>
      </c>
      <c r="K140" s="242">
        <v>0</v>
      </c>
      <c r="L140" s="242">
        <v>0</v>
      </c>
      <c r="M140" s="242"/>
      <c r="N140" s="242">
        <v>0</v>
      </c>
      <c r="O140" s="242">
        <v>0</v>
      </c>
      <c r="P140" s="84">
        <f t="shared" si="7"/>
        <v>0</v>
      </c>
    </row>
    <row r="141" spans="2:16">
      <c r="B141" s="35" t="s">
        <v>32</v>
      </c>
      <c r="C141" s="242">
        <v>0</v>
      </c>
      <c r="D141" s="242">
        <v>0</v>
      </c>
      <c r="E141" s="242">
        <v>0</v>
      </c>
      <c r="F141" s="242">
        <v>0</v>
      </c>
      <c r="G141" s="242">
        <v>0</v>
      </c>
      <c r="H141" s="242">
        <v>0</v>
      </c>
      <c r="I141" s="242">
        <v>0</v>
      </c>
      <c r="J141" s="242">
        <v>0</v>
      </c>
      <c r="K141" s="242">
        <v>0</v>
      </c>
      <c r="L141" s="242">
        <v>0</v>
      </c>
      <c r="M141" s="242"/>
      <c r="N141" s="242">
        <v>0</v>
      </c>
      <c r="O141" s="242">
        <v>0</v>
      </c>
      <c r="P141" s="84">
        <f t="shared" si="7"/>
        <v>0</v>
      </c>
    </row>
    <row r="142" spans="2:16">
      <c r="B142" s="35" t="s">
        <v>33</v>
      </c>
      <c r="C142" s="242">
        <v>0</v>
      </c>
      <c r="D142" s="242">
        <v>0</v>
      </c>
      <c r="E142" s="242">
        <v>0</v>
      </c>
      <c r="F142" s="242">
        <v>0</v>
      </c>
      <c r="G142" s="242">
        <v>0</v>
      </c>
      <c r="H142" s="242">
        <v>0</v>
      </c>
      <c r="I142" s="242">
        <v>0</v>
      </c>
      <c r="J142" s="242">
        <v>0</v>
      </c>
      <c r="K142" s="242">
        <v>0</v>
      </c>
      <c r="L142" s="242">
        <v>0</v>
      </c>
      <c r="M142" s="242"/>
      <c r="N142" s="242">
        <v>0</v>
      </c>
      <c r="O142" s="242">
        <v>0</v>
      </c>
      <c r="P142" s="84">
        <f t="shared" si="7"/>
        <v>0</v>
      </c>
    </row>
    <row r="143" spans="2:16">
      <c r="B143" s="35" t="s">
        <v>34</v>
      </c>
      <c r="C143" s="242">
        <v>1405959.0288910526</v>
      </c>
      <c r="D143" s="242">
        <v>351806.75992157578</v>
      </c>
      <c r="E143" s="242">
        <v>5739</v>
      </c>
      <c r="F143" s="242">
        <v>1096283</v>
      </c>
      <c r="G143" s="242">
        <v>395935.32999999996</v>
      </c>
      <c r="H143" s="242">
        <v>19696</v>
      </c>
      <c r="I143" s="242">
        <v>1598.104</v>
      </c>
      <c r="J143" s="242">
        <v>12941</v>
      </c>
      <c r="K143" s="242">
        <v>0</v>
      </c>
      <c r="L143" s="242">
        <v>0</v>
      </c>
      <c r="M143" s="242">
        <v>0</v>
      </c>
      <c r="N143" s="242">
        <v>-326776.02889105264</v>
      </c>
      <c r="O143" s="242">
        <v>-146371.75992157578</v>
      </c>
      <c r="P143" s="84">
        <f t="shared" si="7"/>
        <v>2816810.4339999999</v>
      </c>
    </row>
    <row r="144" spans="2:16">
      <c r="B144" s="35" t="s">
        <v>35</v>
      </c>
      <c r="C144" s="242">
        <v>5258275.3891569432</v>
      </c>
      <c r="D144" s="242">
        <v>1223736.9552686848</v>
      </c>
      <c r="E144" s="242">
        <v>9593</v>
      </c>
      <c r="F144" s="242">
        <v>4791671</v>
      </c>
      <c r="G144" s="242">
        <v>1353930</v>
      </c>
      <c r="H144" s="242">
        <v>70215</v>
      </c>
      <c r="I144" s="242">
        <v>7674</v>
      </c>
      <c r="J144" s="242">
        <v>28217</v>
      </c>
      <c r="K144" s="242">
        <v>821</v>
      </c>
      <c r="L144" s="242">
        <v>12299</v>
      </c>
      <c r="M144" s="242">
        <v>0</v>
      </c>
      <c r="N144" s="242">
        <v>-868069.38915694249</v>
      </c>
      <c r="O144" s="242">
        <v>-64513.955268684775</v>
      </c>
      <c r="P144" s="84">
        <f t="shared" si="7"/>
        <v>11823849</v>
      </c>
    </row>
    <row r="145" spans="2:16">
      <c r="B145" s="304" t="s">
        <v>36</v>
      </c>
      <c r="C145" s="319">
        <v>0</v>
      </c>
      <c r="D145" s="319">
        <v>0</v>
      </c>
      <c r="E145" s="319">
        <v>0</v>
      </c>
      <c r="F145" s="319">
        <v>0</v>
      </c>
      <c r="G145" s="319">
        <v>0</v>
      </c>
      <c r="H145" s="319">
        <v>0</v>
      </c>
      <c r="I145" s="319">
        <v>0</v>
      </c>
      <c r="J145" s="319">
        <v>0</v>
      </c>
      <c r="K145" s="319">
        <v>0</v>
      </c>
      <c r="L145" s="319">
        <v>0</v>
      </c>
      <c r="M145" s="319"/>
      <c r="N145" s="319">
        <v>0</v>
      </c>
      <c r="O145" s="319">
        <v>0</v>
      </c>
      <c r="P145" s="313">
        <f t="shared" si="7"/>
        <v>0</v>
      </c>
    </row>
    <row r="146" spans="2:16">
      <c r="B146" s="304" t="s">
        <v>37</v>
      </c>
      <c r="C146" s="319">
        <v>0</v>
      </c>
      <c r="D146" s="319">
        <v>0</v>
      </c>
      <c r="E146" s="319">
        <v>0</v>
      </c>
      <c r="F146" s="319">
        <v>0</v>
      </c>
      <c r="G146" s="319">
        <v>0</v>
      </c>
      <c r="H146" s="319">
        <v>0</v>
      </c>
      <c r="I146" s="319">
        <v>0</v>
      </c>
      <c r="J146" s="319">
        <v>0</v>
      </c>
      <c r="K146" s="319">
        <v>0</v>
      </c>
      <c r="L146" s="319">
        <v>0</v>
      </c>
      <c r="M146" s="319"/>
      <c r="N146" s="319">
        <v>0</v>
      </c>
      <c r="O146" s="319">
        <v>0</v>
      </c>
      <c r="P146" s="313">
        <f t="shared" si="7"/>
        <v>0</v>
      </c>
    </row>
    <row r="147" spans="2:16" ht="13.5" thickBot="1">
      <c r="B147" s="307" t="s">
        <v>5</v>
      </c>
      <c r="C147" s="316">
        <v>6664234.4180479962</v>
      </c>
      <c r="D147" s="316">
        <v>1575543.7151902607</v>
      </c>
      <c r="E147" s="316">
        <v>15332</v>
      </c>
      <c r="F147" s="316">
        <v>5887954</v>
      </c>
      <c r="G147" s="316">
        <v>1749865.33</v>
      </c>
      <c r="H147" s="316">
        <v>89911</v>
      </c>
      <c r="I147" s="316">
        <v>9272.1039999999994</v>
      </c>
      <c r="J147" s="316">
        <v>41158</v>
      </c>
      <c r="K147" s="316">
        <v>821</v>
      </c>
      <c r="L147" s="316">
        <v>12299</v>
      </c>
      <c r="M147" s="316">
        <v>0</v>
      </c>
      <c r="N147" s="316">
        <v>-1194845.4180479951</v>
      </c>
      <c r="O147" s="316">
        <v>-210885.71519026055</v>
      </c>
      <c r="P147" s="315">
        <f>SUM(P129:P146)</f>
        <v>14640659.434</v>
      </c>
    </row>
    <row r="150" spans="2:16">
      <c r="B150" s="322" t="s">
        <v>317</v>
      </c>
    </row>
    <row r="151" spans="2:16">
      <c r="B151" s="48" t="s">
        <v>259</v>
      </c>
    </row>
    <row r="153" spans="2:16">
      <c r="C153" s="267" t="s">
        <v>357</v>
      </c>
      <c r="D153" s="325" t="s">
        <v>355</v>
      </c>
      <c r="E153" s="267" t="s">
        <v>356</v>
      </c>
    </row>
    <row r="154" spans="2:16" s="330" customFormat="1" ht="13.5" thickBot="1">
      <c r="B154" s="542"/>
      <c r="C154" s="543" t="s">
        <v>67</v>
      </c>
      <c r="D154" s="528" t="s">
        <v>68</v>
      </c>
      <c r="E154" s="528" t="s">
        <v>69</v>
      </c>
      <c r="F154" s="334"/>
      <c r="G154" s="334"/>
      <c r="H154" s="334"/>
      <c r="I154" s="334"/>
      <c r="J154" s="334"/>
      <c r="K154" s="329" t="s">
        <v>64</v>
      </c>
    </row>
    <row r="155" spans="2:16">
      <c r="B155" s="35" t="s">
        <v>20</v>
      </c>
      <c r="C155" s="242">
        <v>140101.05802</v>
      </c>
      <c r="D155" s="242">
        <v>0</v>
      </c>
      <c r="E155" s="242">
        <v>110946.32561</v>
      </c>
      <c r="F155" s="53"/>
      <c r="G155" s="53"/>
      <c r="H155" s="53"/>
      <c r="I155" s="53"/>
      <c r="J155" s="53"/>
      <c r="K155" s="84">
        <f>SUM(C155:J155)</f>
        <v>251047.38363</v>
      </c>
    </row>
    <row r="156" spans="2:16">
      <c r="B156" s="35" t="s">
        <v>21</v>
      </c>
      <c r="C156" s="242">
        <v>31181.560939999996</v>
      </c>
      <c r="D156" s="242">
        <v>0</v>
      </c>
      <c r="E156" s="242">
        <v>32357.303090000001</v>
      </c>
      <c r="F156" s="53"/>
      <c r="G156" s="53"/>
      <c r="H156" s="53"/>
      <c r="I156" s="53"/>
      <c r="J156" s="53"/>
      <c r="K156" s="84">
        <f t="shared" ref="K156:K168" si="8">SUM(C156:J156)</f>
        <v>63538.864029999997</v>
      </c>
    </row>
    <row r="157" spans="2:16">
      <c r="B157" s="35" t="s">
        <v>22</v>
      </c>
      <c r="C157" s="242">
        <v>24335.908159999999</v>
      </c>
      <c r="D157" s="242">
        <v>0</v>
      </c>
      <c r="E157" s="242">
        <v>23875.74237</v>
      </c>
      <c r="F157" s="53"/>
      <c r="G157" s="53"/>
      <c r="H157" s="53"/>
      <c r="I157" s="53"/>
      <c r="J157" s="53"/>
      <c r="K157" s="84">
        <f t="shared" si="8"/>
        <v>48211.650529999999</v>
      </c>
    </row>
    <row r="158" spans="2:16">
      <c r="B158" s="35" t="s">
        <v>23</v>
      </c>
      <c r="C158" s="242">
        <v>30188.304780000002</v>
      </c>
      <c r="D158" s="242">
        <v>0</v>
      </c>
      <c r="E158" s="242">
        <v>18930.139940000001</v>
      </c>
      <c r="F158" s="53"/>
      <c r="G158" s="53"/>
      <c r="H158" s="53"/>
      <c r="I158" s="53"/>
      <c r="J158" s="53"/>
      <c r="K158" s="84">
        <f t="shared" si="8"/>
        <v>49118.44472</v>
      </c>
    </row>
    <row r="159" spans="2:16">
      <c r="B159" s="35" t="s">
        <v>24</v>
      </c>
      <c r="C159" s="242">
        <v>13817.01268</v>
      </c>
      <c r="D159" s="242">
        <v>0</v>
      </c>
      <c r="E159" s="242">
        <v>12336.618969999998</v>
      </c>
      <c r="F159" s="53"/>
      <c r="G159" s="53"/>
      <c r="H159" s="53"/>
      <c r="I159" s="53"/>
      <c r="J159" s="53"/>
      <c r="K159" s="84">
        <f t="shared" si="8"/>
        <v>26153.631649999996</v>
      </c>
    </row>
    <row r="160" spans="2:16">
      <c r="B160" s="35" t="s">
        <v>25</v>
      </c>
      <c r="C160" s="242">
        <v>0</v>
      </c>
      <c r="D160" s="242">
        <v>101422.75395983316</v>
      </c>
      <c r="E160" s="242">
        <v>7123.525059999999</v>
      </c>
      <c r="F160" s="53"/>
      <c r="G160" s="53"/>
      <c r="H160" s="53"/>
      <c r="I160" s="53"/>
      <c r="J160" s="53"/>
      <c r="K160" s="84">
        <f t="shared" si="8"/>
        <v>108546.27901983316</v>
      </c>
    </row>
    <row r="161" spans="2:11">
      <c r="B161" s="35" t="s">
        <v>26</v>
      </c>
      <c r="C161" s="242">
        <v>54826.598489999997</v>
      </c>
      <c r="D161" s="242">
        <v>0</v>
      </c>
      <c r="E161" s="242">
        <v>43730.266729999996</v>
      </c>
      <c r="F161" s="53"/>
      <c r="G161" s="53"/>
      <c r="H161" s="53"/>
      <c r="I161" s="53"/>
      <c r="J161" s="53"/>
      <c r="K161" s="84">
        <f t="shared" si="8"/>
        <v>98556.865219999992</v>
      </c>
    </row>
    <row r="162" spans="2:11">
      <c r="B162" s="35" t="s">
        <v>27</v>
      </c>
      <c r="C162" s="242">
        <v>37245.10766999999</v>
      </c>
      <c r="D162" s="242">
        <v>0</v>
      </c>
      <c r="E162" s="242">
        <v>18918.982659999998</v>
      </c>
      <c r="F162" s="53"/>
      <c r="G162" s="53"/>
      <c r="H162" s="53"/>
      <c r="I162" s="53"/>
      <c r="J162" s="53"/>
      <c r="K162" s="84">
        <f t="shared" si="8"/>
        <v>56164.090329999992</v>
      </c>
    </row>
    <row r="163" spans="2:11">
      <c r="B163" s="35" t="s">
        <v>28</v>
      </c>
      <c r="C163" s="242">
        <v>190976.75329999998</v>
      </c>
      <c r="D163" s="242">
        <v>0</v>
      </c>
      <c r="E163" s="242">
        <v>161401.41738999996</v>
      </c>
      <c r="F163" s="53"/>
      <c r="G163" s="53"/>
      <c r="H163" s="53"/>
      <c r="I163" s="53"/>
      <c r="J163" s="53"/>
      <c r="K163" s="84">
        <f t="shared" si="8"/>
        <v>352378.17068999994</v>
      </c>
    </row>
    <row r="164" spans="2:11">
      <c r="B164" s="35" t="s">
        <v>29</v>
      </c>
      <c r="C164" s="242">
        <v>96437.406130000032</v>
      </c>
      <c r="D164" s="242">
        <v>0</v>
      </c>
      <c r="E164" s="242">
        <v>63844.297390000007</v>
      </c>
      <c r="F164" s="53"/>
      <c r="G164" s="53"/>
      <c r="H164" s="53"/>
      <c r="I164" s="53"/>
      <c r="J164" s="53"/>
      <c r="K164" s="84">
        <f t="shared" si="8"/>
        <v>160281.70352000004</v>
      </c>
    </row>
    <row r="165" spans="2:11">
      <c r="B165" s="35" t="s">
        <v>30</v>
      </c>
      <c r="C165" s="242">
        <v>17993.695430000003</v>
      </c>
      <c r="D165" s="242">
        <v>0</v>
      </c>
      <c r="E165" s="242">
        <v>9873.7317399999993</v>
      </c>
      <c r="F165" s="53"/>
      <c r="G165" s="53"/>
      <c r="H165" s="53"/>
      <c r="I165" s="53"/>
      <c r="J165" s="53"/>
      <c r="K165" s="84">
        <f t="shared" si="8"/>
        <v>27867.427170000003</v>
      </c>
    </row>
    <row r="166" spans="2:11">
      <c r="B166" s="35" t="s">
        <v>31</v>
      </c>
      <c r="C166" s="242">
        <v>55472.720150000008</v>
      </c>
      <c r="D166" s="242">
        <v>0</v>
      </c>
      <c r="E166" s="242">
        <v>36338.937039999997</v>
      </c>
      <c r="F166" s="53"/>
      <c r="G166" s="53"/>
      <c r="H166" s="53"/>
      <c r="I166" s="53"/>
      <c r="J166" s="53"/>
      <c r="K166" s="84">
        <f t="shared" si="8"/>
        <v>91811.657189999998</v>
      </c>
    </row>
    <row r="167" spans="2:11">
      <c r="B167" s="35" t="s">
        <v>32</v>
      </c>
      <c r="C167" s="242">
        <v>0</v>
      </c>
      <c r="D167" s="242">
        <v>747898.53940943605</v>
      </c>
      <c r="E167" s="242">
        <v>256012.15713000001</v>
      </c>
      <c r="F167" s="53"/>
      <c r="G167" s="53"/>
      <c r="H167" s="53"/>
      <c r="I167" s="53"/>
      <c r="J167" s="53"/>
      <c r="K167" s="84">
        <f>SUM(C167:J167)</f>
        <v>1003910.696539436</v>
      </c>
    </row>
    <row r="168" spans="2:11">
      <c r="B168" s="35" t="s">
        <v>33</v>
      </c>
      <c r="C168" s="242">
        <v>25436.433589999997</v>
      </c>
      <c r="D168" s="242">
        <v>0</v>
      </c>
      <c r="E168" s="242">
        <v>23091.404849999999</v>
      </c>
      <c r="F168" s="53"/>
      <c r="G168" s="53"/>
      <c r="H168" s="53"/>
      <c r="I168" s="53"/>
      <c r="J168" s="53"/>
      <c r="K168" s="84">
        <f t="shared" si="8"/>
        <v>48527.838439999992</v>
      </c>
    </row>
    <row r="169" spans="2:11">
      <c r="B169" s="35" t="s">
        <v>34</v>
      </c>
      <c r="C169" s="242">
        <v>0</v>
      </c>
      <c r="D169" s="242">
        <v>0</v>
      </c>
      <c r="E169" s="242">
        <v>0</v>
      </c>
      <c r="F169" s="53"/>
      <c r="G169" s="53"/>
      <c r="H169" s="53"/>
      <c r="I169" s="53"/>
      <c r="J169" s="53"/>
      <c r="K169" s="84">
        <f>SUM(C169:J169)</f>
        <v>0</v>
      </c>
    </row>
    <row r="170" spans="2:11">
      <c r="B170" s="35" t="s">
        <v>35</v>
      </c>
      <c r="C170" s="242">
        <v>0</v>
      </c>
      <c r="D170" s="242">
        <v>0</v>
      </c>
      <c r="E170" s="242">
        <v>0</v>
      </c>
      <c r="F170" s="53"/>
      <c r="G170" s="53"/>
      <c r="H170" s="53"/>
      <c r="I170" s="53"/>
      <c r="J170" s="53"/>
      <c r="K170" s="84">
        <f>SUM(C170:J170)</f>
        <v>0</v>
      </c>
    </row>
    <row r="171" spans="2:11">
      <c r="B171" s="304" t="s">
        <v>36</v>
      </c>
      <c r="C171" s="319">
        <v>0</v>
      </c>
      <c r="D171" s="319">
        <v>51171.777503409525</v>
      </c>
      <c r="E171" s="319">
        <v>6106.2141500000007</v>
      </c>
      <c r="F171" s="320"/>
      <c r="G171" s="320"/>
      <c r="H171" s="320"/>
      <c r="I171" s="320"/>
      <c r="J171" s="320"/>
      <c r="K171" s="313">
        <f>SUM(C171:J171)</f>
        <v>57277.991653409525</v>
      </c>
    </row>
    <row r="172" spans="2:11">
      <c r="B172" s="304" t="s">
        <v>37</v>
      </c>
      <c r="C172" s="319">
        <v>0</v>
      </c>
      <c r="D172" s="319">
        <v>0</v>
      </c>
      <c r="E172" s="319">
        <v>0</v>
      </c>
      <c r="F172" s="320"/>
      <c r="G172" s="320"/>
      <c r="H172" s="320"/>
      <c r="I172" s="320"/>
      <c r="J172" s="320"/>
      <c r="K172" s="313">
        <f>SUM(C172:J172)</f>
        <v>0</v>
      </c>
    </row>
    <row r="173" spans="2:11" ht="13.5" thickBot="1">
      <c r="B173" s="307" t="s">
        <v>5</v>
      </c>
      <c r="C173" s="316">
        <v>718012.55933999992</v>
      </c>
      <c r="D173" s="316">
        <v>900493.07087267877</v>
      </c>
      <c r="E173" s="316">
        <v>824887.06412000011</v>
      </c>
      <c r="F173" s="321">
        <f t="shared" ref="F173:K173" si="9">SUM(F155:F172)</f>
        <v>0</v>
      </c>
      <c r="G173" s="321">
        <f t="shared" si="9"/>
        <v>0</v>
      </c>
      <c r="H173" s="321">
        <f t="shared" si="9"/>
        <v>0</v>
      </c>
      <c r="I173" s="321">
        <f t="shared" si="9"/>
        <v>0</v>
      </c>
      <c r="J173" s="321">
        <f t="shared" si="9"/>
        <v>0</v>
      </c>
      <c r="K173" s="315">
        <f t="shared" si="9"/>
        <v>2443392.6943326783</v>
      </c>
    </row>
    <row r="176" spans="2:11">
      <c r="B176" s="322" t="s">
        <v>319</v>
      </c>
    </row>
    <row r="177" spans="2:11">
      <c r="B177" s="48" t="s">
        <v>261</v>
      </c>
    </row>
    <row r="179" spans="2:11">
      <c r="C179" s="267" t="s">
        <v>358</v>
      </c>
      <c r="D179" s="238" t="s">
        <v>320</v>
      </c>
      <c r="E179" s="165" t="s">
        <v>321</v>
      </c>
    </row>
    <row r="180" spans="2:11" s="330" customFormat="1" ht="39" thickBot="1">
      <c r="B180" s="328"/>
      <c r="C180" s="528" t="s">
        <v>294</v>
      </c>
      <c r="D180" s="527" t="s">
        <v>66</v>
      </c>
      <c r="E180" s="527" t="s">
        <v>70</v>
      </c>
      <c r="F180" s="334"/>
      <c r="G180" s="334"/>
      <c r="H180" s="334"/>
      <c r="I180" s="334"/>
      <c r="J180" s="334"/>
      <c r="K180" s="329" t="s">
        <v>64</v>
      </c>
    </row>
    <row r="181" spans="2:11">
      <c r="B181" s="35" t="s">
        <v>20</v>
      </c>
      <c r="C181" s="242">
        <v>0</v>
      </c>
      <c r="D181" s="242">
        <v>0</v>
      </c>
      <c r="E181" s="242">
        <v>0</v>
      </c>
      <c r="F181" s="53"/>
      <c r="G181" s="53"/>
      <c r="H181" s="53"/>
      <c r="I181" s="53"/>
      <c r="J181" s="53"/>
      <c r="K181" s="84">
        <f>SUM(C181:J181)</f>
        <v>0</v>
      </c>
    </row>
    <row r="182" spans="2:11">
      <c r="B182" s="35" t="s">
        <v>21</v>
      </c>
      <c r="C182" s="242">
        <v>0</v>
      </c>
      <c r="D182" s="242">
        <v>0</v>
      </c>
      <c r="E182" s="242">
        <v>0</v>
      </c>
      <c r="F182" s="53"/>
      <c r="G182" s="53"/>
      <c r="H182" s="53"/>
      <c r="I182" s="53"/>
      <c r="J182" s="53"/>
      <c r="K182" s="84">
        <f t="shared" ref="K182:K194" si="10">SUM(C182:J182)</f>
        <v>0</v>
      </c>
    </row>
    <row r="183" spans="2:11">
      <c r="B183" s="35" t="s">
        <v>22</v>
      </c>
      <c r="C183" s="242">
        <v>0</v>
      </c>
      <c r="D183" s="242">
        <v>0</v>
      </c>
      <c r="E183" s="242">
        <v>0</v>
      </c>
      <c r="F183" s="53"/>
      <c r="G183" s="53"/>
      <c r="H183" s="53"/>
      <c r="I183" s="53"/>
      <c r="J183" s="53"/>
      <c r="K183" s="84">
        <f t="shared" si="10"/>
        <v>0</v>
      </c>
    </row>
    <row r="184" spans="2:11">
      <c r="B184" s="35" t="s">
        <v>23</v>
      </c>
      <c r="C184" s="242">
        <v>0</v>
      </c>
      <c r="D184" s="242">
        <v>0</v>
      </c>
      <c r="E184" s="242">
        <v>0</v>
      </c>
      <c r="F184" s="53"/>
      <c r="G184" s="53"/>
      <c r="H184" s="53"/>
      <c r="I184" s="53"/>
      <c r="J184" s="53"/>
      <c r="K184" s="84">
        <f t="shared" si="10"/>
        <v>0</v>
      </c>
    </row>
    <row r="185" spans="2:11">
      <c r="B185" s="35" t="s">
        <v>24</v>
      </c>
      <c r="C185" s="242">
        <v>0</v>
      </c>
      <c r="D185" s="242">
        <v>0</v>
      </c>
      <c r="E185" s="242">
        <v>0</v>
      </c>
      <c r="F185" s="53"/>
      <c r="G185" s="53"/>
      <c r="H185" s="53"/>
      <c r="I185" s="53"/>
      <c r="J185" s="53"/>
      <c r="K185" s="84">
        <f t="shared" si="10"/>
        <v>0</v>
      </c>
    </row>
    <row r="186" spans="2:11">
      <c r="B186" s="35" t="s">
        <v>25</v>
      </c>
      <c r="C186" s="242">
        <v>0</v>
      </c>
      <c r="D186" s="242">
        <v>0</v>
      </c>
      <c r="E186" s="242">
        <v>0</v>
      </c>
      <c r="F186" s="53"/>
      <c r="G186" s="53"/>
      <c r="H186" s="53"/>
      <c r="I186" s="53"/>
      <c r="J186" s="53"/>
      <c r="K186" s="84">
        <f t="shared" si="10"/>
        <v>0</v>
      </c>
    </row>
    <row r="187" spans="2:11">
      <c r="B187" s="35" t="s">
        <v>26</v>
      </c>
      <c r="C187" s="242">
        <v>0</v>
      </c>
      <c r="D187" s="242">
        <v>0</v>
      </c>
      <c r="E187" s="242">
        <v>0</v>
      </c>
      <c r="F187" s="53"/>
      <c r="G187" s="53"/>
      <c r="H187" s="53"/>
      <c r="I187" s="53"/>
      <c r="J187" s="53"/>
      <c r="K187" s="84">
        <f t="shared" si="10"/>
        <v>0</v>
      </c>
    </row>
    <row r="188" spans="2:11">
      <c r="B188" s="35" t="s">
        <v>27</v>
      </c>
      <c r="C188" s="242">
        <v>0</v>
      </c>
      <c r="D188" s="242">
        <v>0</v>
      </c>
      <c r="E188" s="242">
        <v>0</v>
      </c>
      <c r="F188" s="53"/>
      <c r="G188" s="53"/>
      <c r="H188" s="53"/>
      <c r="I188" s="53"/>
      <c r="J188" s="53"/>
      <c r="K188" s="84">
        <f t="shared" si="10"/>
        <v>0</v>
      </c>
    </row>
    <row r="189" spans="2:11">
      <c r="B189" s="35" t="s">
        <v>28</v>
      </c>
      <c r="C189" s="242">
        <v>0</v>
      </c>
      <c r="D189" s="242">
        <v>0</v>
      </c>
      <c r="E189" s="242">
        <v>0</v>
      </c>
      <c r="F189" s="53"/>
      <c r="G189" s="53"/>
      <c r="H189" s="53"/>
      <c r="I189" s="53"/>
      <c r="J189" s="53"/>
      <c r="K189" s="84">
        <f t="shared" si="10"/>
        <v>0</v>
      </c>
    </row>
    <row r="190" spans="2:11">
      <c r="B190" s="35" t="s">
        <v>29</v>
      </c>
      <c r="C190" s="242">
        <v>0</v>
      </c>
      <c r="D190" s="242">
        <v>0</v>
      </c>
      <c r="E190" s="242">
        <v>0</v>
      </c>
      <c r="F190" s="53"/>
      <c r="G190" s="53"/>
      <c r="H190" s="53"/>
      <c r="I190" s="53"/>
      <c r="J190" s="53"/>
      <c r="K190" s="84">
        <f t="shared" si="10"/>
        <v>0</v>
      </c>
    </row>
    <row r="191" spans="2:11">
      <c r="B191" s="35" t="s">
        <v>30</v>
      </c>
      <c r="C191" s="242">
        <v>0</v>
      </c>
      <c r="D191" s="242">
        <v>0</v>
      </c>
      <c r="E191" s="242">
        <v>0</v>
      </c>
      <c r="F191" s="53"/>
      <c r="G191" s="53"/>
      <c r="H191" s="53"/>
      <c r="I191" s="53"/>
      <c r="J191" s="53"/>
      <c r="K191" s="84">
        <f t="shared" si="10"/>
        <v>0</v>
      </c>
    </row>
    <row r="192" spans="2:11">
      <c r="B192" s="35" t="s">
        <v>31</v>
      </c>
      <c r="C192" s="242">
        <v>0</v>
      </c>
      <c r="D192" s="242">
        <v>0</v>
      </c>
      <c r="E192" s="242">
        <v>0</v>
      </c>
      <c r="F192" s="53"/>
      <c r="G192" s="53"/>
      <c r="H192" s="53"/>
      <c r="I192" s="53"/>
      <c r="J192" s="53"/>
      <c r="K192" s="84">
        <f t="shared" si="10"/>
        <v>0</v>
      </c>
    </row>
    <row r="193" spans="2:13">
      <c r="B193" s="35" t="s">
        <v>32</v>
      </c>
      <c r="C193" s="242">
        <v>0</v>
      </c>
      <c r="D193" s="242">
        <v>0</v>
      </c>
      <c r="E193" s="242">
        <v>0</v>
      </c>
      <c r="F193" s="53"/>
      <c r="G193" s="53"/>
      <c r="H193" s="53"/>
      <c r="I193" s="53"/>
      <c r="J193" s="53"/>
      <c r="K193" s="84">
        <f t="shared" si="10"/>
        <v>0</v>
      </c>
    </row>
    <row r="194" spans="2:13">
      <c r="B194" s="35" t="s">
        <v>33</v>
      </c>
      <c r="C194" s="242">
        <v>0</v>
      </c>
      <c r="D194" s="242">
        <v>0</v>
      </c>
      <c r="E194" s="242">
        <v>0</v>
      </c>
      <c r="F194" s="53"/>
      <c r="G194" s="53"/>
      <c r="H194" s="53"/>
      <c r="I194" s="53"/>
      <c r="J194" s="53"/>
      <c r="K194" s="84">
        <f t="shared" si="10"/>
        <v>0</v>
      </c>
    </row>
    <row r="195" spans="2:13">
      <c r="B195" s="35" t="s">
        <v>34</v>
      </c>
      <c r="C195" s="242">
        <v>537788</v>
      </c>
      <c r="D195" s="242">
        <v>470881.30288277293</v>
      </c>
      <c r="E195" s="242">
        <v>0</v>
      </c>
      <c r="F195" s="53"/>
      <c r="G195" s="53"/>
      <c r="H195" s="53"/>
      <c r="I195" s="53"/>
      <c r="J195" s="53"/>
      <c r="K195" s="84">
        <f>SUM(C195:J195)</f>
        <v>1008669.3028827729</v>
      </c>
    </row>
    <row r="196" spans="2:13">
      <c r="B196" s="35" t="s">
        <v>35</v>
      </c>
      <c r="C196" s="242">
        <v>1027587.1400000001</v>
      </c>
      <c r="D196" s="242">
        <v>2018958.3567233717</v>
      </c>
      <c r="E196" s="242">
        <v>0</v>
      </c>
      <c r="F196" s="53"/>
      <c r="G196" s="53"/>
      <c r="H196" s="53"/>
      <c r="I196" s="53"/>
      <c r="J196" s="53"/>
      <c r="K196" s="84">
        <f>SUM(C196:J196)</f>
        <v>3046545.4967233716</v>
      </c>
    </row>
    <row r="197" spans="2:13">
      <c r="B197" s="35" t="s">
        <v>36</v>
      </c>
      <c r="C197" s="242">
        <v>0</v>
      </c>
      <c r="D197" s="242">
        <v>0</v>
      </c>
      <c r="E197" s="242">
        <v>0</v>
      </c>
      <c r="F197" s="53"/>
      <c r="G197" s="53"/>
      <c r="H197" s="53"/>
      <c r="I197" s="53"/>
      <c r="J197" s="53"/>
      <c r="K197" s="84">
        <f>SUM(C197:J197)</f>
        <v>0</v>
      </c>
    </row>
    <row r="198" spans="2:13">
      <c r="B198" s="304" t="s">
        <v>37</v>
      </c>
      <c r="C198" s="319">
        <v>0</v>
      </c>
      <c r="D198" s="319">
        <v>0</v>
      </c>
      <c r="E198" s="319">
        <v>-616617.37863156828</v>
      </c>
      <c r="F198" s="320"/>
      <c r="G198" s="320"/>
      <c r="H198" s="320"/>
      <c r="I198" s="320"/>
      <c r="J198" s="320"/>
      <c r="K198" s="313">
        <f>SUM(C198:J198)</f>
        <v>-616617.37863156828</v>
      </c>
    </row>
    <row r="199" spans="2:13" ht="13.5" thickBot="1">
      <c r="B199" s="307" t="s">
        <v>5</v>
      </c>
      <c r="C199" s="316">
        <v>1565375.1400000001</v>
      </c>
      <c r="D199" s="316">
        <v>2489839.6596061448</v>
      </c>
      <c r="E199" s="316">
        <v>-616617.37863156828</v>
      </c>
      <c r="F199" s="321">
        <f t="shared" ref="F199:K199" si="11">SUM(F181:F198)</f>
        <v>0</v>
      </c>
      <c r="G199" s="321">
        <f t="shared" si="11"/>
        <v>0</v>
      </c>
      <c r="H199" s="321">
        <f t="shared" si="11"/>
        <v>0</v>
      </c>
      <c r="I199" s="321">
        <f t="shared" si="11"/>
        <v>0</v>
      </c>
      <c r="J199" s="321">
        <f t="shared" si="11"/>
        <v>0</v>
      </c>
      <c r="K199" s="315">
        <f t="shared" si="11"/>
        <v>3438597.4209745759</v>
      </c>
    </row>
    <row r="203" spans="2:13">
      <c r="B203" s="322" t="s">
        <v>322</v>
      </c>
    </row>
    <row r="205" spans="2:13" s="330" customFormat="1" ht="26.25" thickBot="1">
      <c r="B205" s="328"/>
      <c r="C205" s="329" t="s">
        <v>323</v>
      </c>
      <c r="D205" s="329" t="s">
        <v>71</v>
      </c>
      <c r="E205" s="329" t="s">
        <v>72</v>
      </c>
      <c r="F205" s="329" t="s">
        <v>73</v>
      </c>
      <c r="G205" s="329" t="s">
        <v>74</v>
      </c>
      <c r="H205" s="329" t="s">
        <v>75</v>
      </c>
      <c r="I205" s="329" t="s">
        <v>76</v>
      </c>
      <c r="J205" s="329" t="s">
        <v>5</v>
      </c>
      <c r="K205" s="329" t="s">
        <v>77</v>
      </c>
      <c r="L205" s="329" t="s">
        <v>49</v>
      </c>
      <c r="M205" s="329" t="s">
        <v>48</v>
      </c>
    </row>
    <row r="206" spans="2:13">
      <c r="B206" s="35" t="s">
        <v>20</v>
      </c>
      <c r="C206" s="84">
        <f t="shared" ref="C206:C223" si="12">O50+K76</f>
        <v>30859294.585257456</v>
      </c>
      <c r="D206" s="84">
        <f t="shared" ref="D206:D223" si="13">-M103</f>
        <v>-10922022.799999999</v>
      </c>
      <c r="E206" s="84">
        <f t="shared" ref="E206:E223" si="14">-P129</f>
        <v>0</v>
      </c>
      <c r="F206" s="84">
        <f t="shared" ref="F206:F223" si="15">-K155</f>
        <v>-251047.38363</v>
      </c>
      <c r="G206" s="84">
        <f>C181</f>
        <v>0</v>
      </c>
      <c r="H206" s="84">
        <f>D181</f>
        <v>0</v>
      </c>
      <c r="I206" s="84">
        <f>E181</f>
        <v>0</v>
      </c>
      <c r="J206" s="84">
        <f t="shared" ref="J206:J223" si="16">SUM(C206:I206)</f>
        <v>19686224.401627459</v>
      </c>
      <c r="K206" s="84">
        <f>MAX(J206,0)</f>
        <v>19686224.401627459</v>
      </c>
      <c r="L206" s="331">
        <f>K206/K$224</f>
        <v>0.16002142872590103</v>
      </c>
      <c r="M206" s="84">
        <f>L206*M$226</f>
        <v>-1763523.5362733938</v>
      </c>
    </row>
    <row r="207" spans="2:13">
      <c r="B207" s="35" t="s">
        <v>21</v>
      </c>
      <c r="C207" s="84">
        <f t="shared" si="12"/>
        <v>6270258.0632297052</v>
      </c>
      <c r="D207" s="84">
        <f t="shared" si="13"/>
        <v>-2471622.7199999997</v>
      </c>
      <c r="E207" s="84">
        <f t="shared" si="14"/>
        <v>0</v>
      </c>
      <c r="F207" s="84">
        <f t="shared" si="15"/>
        <v>-63538.864029999997</v>
      </c>
      <c r="G207" s="84">
        <f t="shared" ref="G207:G223" si="17">C182</f>
        <v>0</v>
      </c>
      <c r="H207" s="84">
        <f t="shared" ref="H207:H223" si="18">D182</f>
        <v>0</v>
      </c>
      <c r="I207" s="84">
        <f t="shared" ref="I207:I223" si="19">E182</f>
        <v>0</v>
      </c>
      <c r="J207" s="84">
        <f t="shared" si="16"/>
        <v>3735096.4791997056</v>
      </c>
      <c r="K207" s="84">
        <f t="shared" ref="K207:K223" si="20">MAX(J207,0)</f>
        <v>3735096.4791997056</v>
      </c>
      <c r="L207" s="331">
        <f t="shared" ref="L207:L224" si="21">K207/K$224</f>
        <v>3.0361102405253908E-2</v>
      </c>
      <c r="M207" s="84">
        <f t="shared" ref="M207:M223" si="22">L207*M$226</f>
        <v>-334595.92946507438</v>
      </c>
    </row>
    <row r="208" spans="2:13">
      <c r="B208" s="35" t="s">
        <v>22</v>
      </c>
      <c r="C208" s="84">
        <f t="shared" si="12"/>
        <v>4922189.9986052215</v>
      </c>
      <c r="D208" s="84">
        <f t="shared" si="13"/>
        <v>-1945740.22</v>
      </c>
      <c r="E208" s="84">
        <f t="shared" si="14"/>
        <v>0</v>
      </c>
      <c r="F208" s="84">
        <f t="shared" si="15"/>
        <v>-48211.650529999999</v>
      </c>
      <c r="G208" s="84">
        <f t="shared" si="17"/>
        <v>0</v>
      </c>
      <c r="H208" s="84">
        <f t="shared" si="18"/>
        <v>0</v>
      </c>
      <c r="I208" s="84">
        <f t="shared" si="19"/>
        <v>0</v>
      </c>
      <c r="J208" s="84">
        <f t="shared" si="16"/>
        <v>2928238.1280752216</v>
      </c>
      <c r="K208" s="84">
        <f t="shared" si="20"/>
        <v>2928238.1280752216</v>
      </c>
      <c r="L208" s="331">
        <f t="shared" si="21"/>
        <v>2.3802474224845136E-2</v>
      </c>
      <c r="M208" s="84">
        <f t="shared" si="22"/>
        <v>-262316.2650856956</v>
      </c>
    </row>
    <row r="209" spans="2:13">
      <c r="B209" s="35" t="s">
        <v>23</v>
      </c>
      <c r="C209" s="84">
        <f t="shared" si="12"/>
        <v>5148460.2508529481</v>
      </c>
      <c r="D209" s="84">
        <f t="shared" si="13"/>
        <v>-2261737.8600000003</v>
      </c>
      <c r="E209" s="84">
        <f t="shared" si="14"/>
        <v>0</v>
      </c>
      <c r="F209" s="84">
        <f t="shared" si="15"/>
        <v>-49118.44472</v>
      </c>
      <c r="G209" s="84">
        <f t="shared" si="17"/>
        <v>0</v>
      </c>
      <c r="H209" s="84">
        <f t="shared" si="18"/>
        <v>0</v>
      </c>
      <c r="I209" s="84">
        <f t="shared" si="19"/>
        <v>0</v>
      </c>
      <c r="J209" s="84">
        <f t="shared" si="16"/>
        <v>2837603.9461329477</v>
      </c>
      <c r="K209" s="84">
        <f t="shared" si="20"/>
        <v>2837603.9461329477</v>
      </c>
      <c r="L209" s="331">
        <f t="shared" si="21"/>
        <v>2.3065745282315812E-2</v>
      </c>
      <c r="M209" s="84">
        <f t="shared" si="22"/>
        <v>-254197.10979287716</v>
      </c>
    </row>
    <row r="210" spans="2:13">
      <c r="B210" s="35" t="s">
        <v>24</v>
      </c>
      <c r="C210" s="84">
        <f t="shared" si="12"/>
        <v>4841665.5243387548</v>
      </c>
      <c r="D210" s="84">
        <f t="shared" si="13"/>
        <v>-1048443.45</v>
      </c>
      <c r="E210" s="84">
        <f t="shared" si="14"/>
        <v>0</v>
      </c>
      <c r="F210" s="84">
        <f t="shared" si="15"/>
        <v>-26153.631649999996</v>
      </c>
      <c r="G210" s="84">
        <f t="shared" si="17"/>
        <v>0</v>
      </c>
      <c r="H210" s="84">
        <f t="shared" si="18"/>
        <v>0</v>
      </c>
      <c r="I210" s="84">
        <f t="shared" si="19"/>
        <v>0</v>
      </c>
      <c r="J210" s="84">
        <f t="shared" si="16"/>
        <v>3767068.4426887548</v>
      </c>
      <c r="K210" s="84">
        <f t="shared" si="20"/>
        <v>3767068.4426887548</v>
      </c>
      <c r="L210" s="331">
        <f t="shared" si="21"/>
        <v>3.0620989683398873E-2</v>
      </c>
      <c r="M210" s="84">
        <f t="shared" si="22"/>
        <v>-337460.02920118993</v>
      </c>
    </row>
    <row r="211" spans="2:13">
      <c r="B211" s="35" t="s">
        <v>25</v>
      </c>
      <c r="C211" s="84">
        <f t="shared" si="12"/>
        <v>2686035.9316749834</v>
      </c>
      <c r="D211" s="84">
        <f t="shared" si="13"/>
        <v>-1042921.2799999999</v>
      </c>
      <c r="E211" s="84">
        <f t="shared" si="14"/>
        <v>0</v>
      </c>
      <c r="F211" s="84">
        <f t="shared" si="15"/>
        <v>-108546.27901983316</v>
      </c>
      <c r="G211" s="84">
        <f t="shared" si="17"/>
        <v>0</v>
      </c>
      <c r="H211" s="84">
        <f t="shared" si="18"/>
        <v>0</v>
      </c>
      <c r="I211" s="84">
        <f t="shared" si="19"/>
        <v>0</v>
      </c>
      <c r="J211" s="84">
        <f t="shared" si="16"/>
        <v>1534568.3726551505</v>
      </c>
      <c r="K211" s="84">
        <f t="shared" si="20"/>
        <v>1534568.3726551505</v>
      </c>
      <c r="L211" s="331">
        <f t="shared" si="21"/>
        <v>1.2473891308968182E-2</v>
      </c>
      <c r="M211" s="84">
        <f t="shared" si="22"/>
        <v>-137469.09452959365</v>
      </c>
    </row>
    <row r="212" spans="2:13">
      <c r="B212" s="35" t="s">
        <v>26</v>
      </c>
      <c r="C212" s="84">
        <f t="shared" si="12"/>
        <v>10777308.928138625</v>
      </c>
      <c r="D212" s="84">
        <f t="shared" si="13"/>
        <v>-4268183.6000000006</v>
      </c>
      <c r="E212" s="84">
        <f t="shared" si="14"/>
        <v>0</v>
      </c>
      <c r="F212" s="84">
        <f t="shared" si="15"/>
        <v>-98556.865219999992</v>
      </c>
      <c r="G212" s="84">
        <f t="shared" si="17"/>
        <v>0</v>
      </c>
      <c r="H212" s="84">
        <f t="shared" si="18"/>
        <v>0</v>
      </c>
      <c r="I212" s="84">
        <f t="shared" si="19"/>
        <v>0</v>
      </c>
      <c r="J212" s="84">
        <f t="shared" si="16"/>
        <v>6410568.4629186243</v>
      </c>
      <c r="K212" s="84">
        <f t="shared" si="20"/>
        <v>6410568.4629186243</v>
      </c>
      <c r="L212" s="331">
        <f t="shared" si="21"/>
        <v>5.2108941940976573E-2</v>
      </c>
      <c r="M212" s="84">
        <f t="shared" si="22"/>
        <v>-574268.99818912696</v>
      </c>
    </row>
    <row r="213" spans="2:13">
      <c r="B213" s="35" t="s">
        <v>27</v>
      </c>
      <c r="C213" s="84">
        <f t="shared" si="12"/>
        <v>7689302.333531701</v>
      </c>
      <c r="D213" s="84">
        <f t="shared" si="13"/>
        <v>-2995042.84</v>
      </c>
      <c r="E213" s="84">
        <f t="shared" si="14"/>
        <v>0</v>
      </c>
      <c r="F213" s="84">
        <f t="shared" si="15"/>
        <v>-56164.090329999992</v>
      </c>
      <c r="G213" s="84">
        <f t="shared" si="17"/>
        <v>0</v>
      </c>
      <c r="H213" s="84">
        <f t="shared" si="18"/>
        <v>0</v>
      </c>
      <c r="I213" s="84">
        <f t="shared" si="19"/>
        <v>0</v>
      </c>
      <c r="J213" s="84">
        <f t="shared" si="16"/>
        <v>4638095.4032017011</v>
      </c>
      <c r="K213" s="84">
        <f t="shared" si="20"/>
        <v>4638095.4032017011</v>
      </c>
      <c r="L213" s="331">
        <f t="shared" si="21"/>
        <v>3.7701218773367892E-2</v>
      </c>
      <c r="M213" s="84">
        <f t="shared" si="22"/>
        <v>-415488.02046325587</v>
      </c>
    </row>
    <row r="214" spans="2:13">
      <c r="B214" s="35" t="s">
        <v>28</v>
      </c>
      <c r="C214" s="84">
        <f t="shared" si="12"/>
        <v>38880837.167271852</v>
      </c>
      <c r="D214" s="84">
        <f t="shared" si="13"/>
        <v>-14896811.870000001</v>
      </c>
      <c r="E214" s="84">
        <f t="shared" si="14"/>
        <v>0</v>
      </c>
      <c r="F214" s="84">
        <f t="shared" si="15"/>
        <v>-352378.17068999994</v>
      </c>
      <c r="G214" s="84">
        <f t="shared" si="17"/>
        <v>0</v>
      </c>
      <c r="H214" s="84">
        <f t="shared" si="18"/>
        <v>0</v>
      </c>
      <c r="I214" s="84">
        <f t="shared" si="19"/>
        <v>0</v>
      </c>
      <c r="J214" s="84">
        <f t="shared" si="16"/>
        <v>23631647.126581851</v>
      </c>
      <c r="K214" s="84">
        <f t="shared" si="20"/>
        <v>23631647.126581851</v>
      </c>
      <c r="L214" s="331">
        <f t="shared" si="21"/>
        <v>0.19209218889272336</v>
      </c>
      <c r="M214" s="84">
        <f t="shared" si="22"/>
        <v>-2116960.827957917</v>
      </c>
    </row>
    <row r="215" spans="2:13">
      <c r="B215" s="35" t="s">
        <v>29</v>
      </c>
      <c r="C215" s="84">
        <f t="shared" si="12"/>
        <v>20297270.484215237</v>
      </c>
      <c r="D215" s="84">
        <f t="shared" si="13"/>
        <v>-7461168.9900000012</v>
      </c>
      <c r="E215" s="84">
        <f t="shared" si="14"/>
        <v>0</v>
      </c>
      <c r="F215" s="84">
        <f t="shared" si="15"/>
        <v>-160281.70352000004</v>
      </c>
      <c r="G215" s="84">
        <f t="shared" si="17"/>
        <v>0</v>
      </c>
      <c r="H215" s="84">
        <f t="shared" si="18"/>
        <v>0</v>
      </c>
      <c r="I215" s="84">
        <f t="shared" si="19"/>
        <v>0</v>
      </c>
      <c r="J215" s="84">
        <f t="shared" si="16"/>
        <v>12675819.790695235</v>
      </c>
      <c r="K215" s="84">
        <f t="shared" si="20"/>
        <v>12675819.790695235</v>
      </c>
      <c r="L215" s="331">
        <f t="shared" si="21"/>
        <v>0.10303665912755802</v>
      </c>
      <c r="M215" s="84">
        <f t="shared" si="22"/>
        <v>-1135520.2544883681</v>
      </c>
    </row>
    <row r="216" spans="2:13">
      <c r="B216" s="35" t="s">
        <v>30</v>
      </c>
      <c r="C216" s="84">
        <f t="shared" si="12"/>
        <v>3797110.7142851134</v>
      </c>
      <c r="D216" s="84">
        <f t="shared" si="13"/>
        <v>-1458145.9799999997</v>
      </c>
      <c r="E216" s="84">
        <f t="shared" si="14"/>
        <v>0</v>
      </c>
      <c r="F216" s="84">
        <f t="shared" si="15"/>
        <v>-27867.427170000003</v>
      </c>
      <c r="G216" s="84">
        <f t="shared" si="17"/>
        <v>0</v>
      </c>
      <c r="H216" s="84">
        <f t="shared" si="18"/>
        <v>0</v>
      </c>
      <c r="I216" s="84">
        <f t="shared" si="19"/>
        <v>0</v>
      </c>
      <c r="J216" s="84">
        <f t="shared" si="16"/>
        <v>2311097.3071151134</v>
      </c>
      <c r="K216" s="84">
        <f t="shared" si="20"/>
        <v>2311097.3071151134</v>
      </c>
      <c r="L216" s="331">
        <f t="shared" si="21"/>
        <v>1.8785983816102875E-2</v>
      </c>
      <c r="M216" s="84">
        <f t="shared" si="22"/>
        <v>-207031.80115018028</v>
      </c>
    </row>
    <row r="217" spans="2:13">
      <c r="B217" s="35" t="s">
        <v>31</v>
      </c>
      <c r="C217" s="84">
        <f t="shared" si="12"/>
        <v>11552053.396620719</v>
      </c>
      <c r="D217" s="84">
        <f t="shared" si="13"/>
        <v>-4431979.08</v>
      </c>
      <c r="E217" s="84">
        <f t="shared" si="14"/>
        <v>0</v>
      </c>
      <c r="F217" s="84">
        <f t="shared" si="15"/>
        <v>-91811.657189999998</v>
      </c>
      <c r="G217" s="84">
        <f t="shared" si="17"/>
        <v>0</v>
      </c>
      <c r="H217" s="84">
        <f t="shared" si="18"/>
        <v>0</v>
      </c>
      <c r="I217" s="84">
        <f t="shared" si="19"/>
        <v>0</v>
      </c>
      <c r="J217" s="84">
        <f t="shared" si="16"/>
        <v>7028262.659430719</v>
      </c>
      <c r="K217" s="84">
        <f t="shared" si="20"/>
        <v>7028262.659430719</v>
      </c>
      <c r="L217" s="331">
        <f t="shared" si="21"/>
        <v>5.7129930517810609E-2</v>
      </c>
      <c r="M217" s="84">
        <f t="shared" si="22"/>
        <v>-629603.03439357609</v>
      </c>
    </row>
    <row r="218" spans="2:13">
      <c r="B218" s="35" t="s">
        <v>32</v>
      </c>
      <c r="C218" s="84">
        <f t="shared" si="12"/>
        <v>39233543.725276068</v>
      </c>
      <c r="D218" s="84">
        <f t="shared" si="13"/>
        <v>-14330251.51</v>
      </c>
      <c r="E218" s="84">
        <f t="shared" si="14"/>
        <v>0</v>
      </c>
      <c r="F218" s="84">
        <f t="shared" si="15"/>
        <v>-1003910.696539436</v>
      </c>
      <c r="G218" s="84">
        <f t="shared" si="17"/>
        <v>0</v>
      </c>
      <c r="H218" s="84">
        <f t="shared" si="18"/>
        <v>0</v>
      </c>
      <c r="I218" s="84">
        <f t="shared" si="19"/>
        <v>0</v>
      </c>
      <c r="J218" s="84">
        <f t="shared" si="16"/>
        <v>23899381.518736634</v>
      </c>
      <c r="K218" s="84">
        <f t="shared" si="20"/>
        <v>23899381.518736634</v>
      </c>
      <c r="L218" s="331">
        <f t="shared" si="21"/>
        <v>0.19426849446953712</v>
      </c>
      <c r="M218" s="84">
        <f t="shared" si="22"/>
        <v>-2140944.90394944</v>
      </c>
    </row>
    <row r="219" spans="2:13">
      <c r="B219" s="35" t="s">
        <v>33</v>
      </c>
      <c r="C219" s="84">
        <f t="shared" si="12"/>
        <v>5527985.8105119746</v>
      </c>
      <c r="D219" s="84">
        <f t="shared" si="13"/>
        <v>-2015035.94</v>
      </c>
      <c r="E219" s="84">
        <f t="shared" si="14"/>
        <v>0</v>
      </c>
      <c r="F219" s="84">
        <f t="shared" si="15"/>
        <v>-48527.838439999992</v>
      </c>
      <c r="G219" s="84">
        <f t="shared" si="17"/>
        <v>0</v>
      </c>
      <c r="H219" s="84">
        <f t="shared" si="18"/>
        <v>0</v>
      </c>
      <c r="I219" s="84">
        <f t="shared" si="19"/>
        <v>0</v>
      </c>
      <c r="J219" s="84">
        <f t="shared" si="16"/>
        <v>3464422.0320719746</v>
      </c>
      <c r="K219" s="84">
        <f t="shared" si="20"/>
        <v>3464422.0320719746</v>
      </c>
      <c r="L219" s="331">
        <f t="shared" si="21"/>
        <v>2.8160898299819034E-2</v>
      </c>
      <c r="M219" s="84">
        <f t="shared" si="22"/>
        <v>-310348.47863656102</v>
      </c>
    </row>
    <row r="220" spans="2:13">
      <c r="B220" s="304" t="s">
        <v>34</v>
      </c>
      <c r="C220" s="313">
        <f t="shared" si="12"/>
        <v>2994130.3099871194</v>
      </c>
      <c r="D220" s="313">
        <f t="shared" si="13"/>
        <v>0</v>
      </c>
      <c r="E220" s="313">
        <f t="shared" si="14"/>
        <v>-2816810.4339999999</v>
      </c>
      <c r="F220" s="313">
        <f t="shared" si="15"/>
        <v>0</v>
      </c>
      <c r="G220" s="313">
        <f t="shared" si="17"/>
        <v>537788</v>
      </c>
      <c r="H220" s="313">
        <f t="shared" si="18"/>
        <v>470881.30288277293</v>
      </c>
      <c r="I220" s="313">
        <f t="shared" si="19"/>
        <v>0</v>
      </c>
      <c r="J220" s="313">
        <f t="shared" si="16"/>
        <v>1185989.1788698924</v>
      </c>
      <c r="K220" s="313">
        <f t="shared" si="20"/>
        <v>1185989.1788698924</v>
      </c>
      <c r="L220" s="332">
        <f t="shared" si="21"/>
        <v>9.6404307389957901E-3</v>
      </c>
      <c r="M220" s="313">
        <f t="shared" si="22"/>
        <v>-106242.81162464576</v>
      </c>
    </row>
    <row r="221" spans="2:13">
      <c r="B221" s="304" t="s">
        <v>35</v>
      </c>
      <c r="C221" s="313">
        <f t="shared" si="12"/>
        <v>11232269.64087444</v>
      </c>
      <c r="D221" s="313">
        <f t="shared" si="13"/>
        <v>0</v>
      </c>
      <c r="E221" s="313">
        <f t="shared" si="14"/>
        <v>-11823849</v>
      </c>
      <c r="F221" s="313">
        <f t="shared" si="15"/>
        <v>0</v>
      </c>
      <c r="G221" s="313">
        <f t="shared" si="17"/>
        <v>1027587.1400000001</v>
      </c>
      <c r="H221" s="313">
        <f t="shared" si="18"/>
        <v>2018958.3567233717</v>
      </c>
      <c r="I221" s="313">
        <f t="shared" si="19"/>
        <v>0</v>
      </c>
      <c r="J221" s="313">
        <f t="shared" si="16"/>
        <v>2454966.1375978114</v>
      </c>
      <c r="K221" s="313">
        <f t="shared" si="20"/>
        <v>2454966.1375978114</v>
      </c>
      <c r="L221" s="332">
        <f t="shared" si="21"/>
        <v>1.9955435882343803E-2</v>
      </c>
      <c r="M221" s="313">
        <f t="shared" si="22"/>
        <v>-219919.80158724682</v>
      </c>
    </row>
    <row r="222" spans="2:13">
      <c r="B222" s="304" t="s">
        <v>36</v>
      </c>
      <c r="C222" s="313">
        <f t="shared" si="12"/>
        <v>1435117.6976627749</v>
      </c>
      <c r="D222" s="313">
        <f t="shared" si="13"/>
        <v>-544462.92000000004</v>
      </c>
      <c r="E222" s="313">
        <f t="shared" si="14"/>
        <v>0</v>
      </c>
      <c r="F222" s="313">
        <f t="shared" si="15"/>
        <v>-57277.991653409525</v>
      </c>
      <c r="G222" s="313">
        <f t="shared" si="17"/>
        <v>0</v>
      </c>
      <c r="H222" s="313">
        <f t="shared" si="18"/>
        <v>0</v>
      </c>
      <c r="I222" s="313">
        <f t="shared" si="19"/>
        <v>0</v>
      </c>
      <c r="J222" s="313">
        <f t="shared" si="16"/>
        <v>833376.78600936534</v>
      </c>
      <c r="K222" s="313">
        <f t="shared" si="20"/>
        <v>833376.78600936534</v>
      </c>
      <c r="L222" s="332">
        <f t="shared" si="21"/>
        <v>6.7741859100820482E-3</v>
      </c>
      <c r="M222" s="313">
        <f t="shared" si="22"/>
        <v>-74655.228281858508</v>
      </c>
    </row>
    <row r="223" spans="2:13">
      <c r="B223" s="304" t="s">
        <v>37</v>
      </c>
      <c r="C223" s="313">
        <f t="shared" si="12"/>
        <v>385048.61691526492</v>
      </c>
      <c r="D223" s="313">
        <f t="shared" si="13"/>
        <v>0</v>
      </c>
      <c r="E223" s="313">
        <f t="shared" si="14"/>
        <v>0</v>
      </c>
      <c r="F223" s="313">
        <f t="shared" si="15"/>
        <v>0</v>
      </c>
      <c r="G223" s="313">
        <f t="shared" si="17"/>
        <v>0</v>
      </c>
      <c r="H223" s="313">
        <f t="shared" si="18"/>
        <v>0</v>
      </c>
      <c r="I223" s="313">
        <f t="shared" si="19"/>
        <v>-616617.37863156828</v>
      </c>
      <c r="J223" s="313">
        <f t="shared" si="16"/>
        <v>-231568.76171630336</v>
      </c>
      <c r="K223" s="313">
        <f t="shared" si="20"/>
        <v>0</v>
      </c>
      <c r="L223" s="332">
        <f t="shared" si="21"/>
        <v>0</v>
      </c>
      <c r="M223" s="313">
        <f t="shared" si="22"/>
        <v>0</v>
      </c>
    </row>
    <row r="224" spans="2:13" ht="13.5" thickBot="1">
      <c r="B224" s="307" t="s">
        <v>5</v>
      </c>
      <c r="C224" s="315">
        <f t="shared" ref="C224:K224" si="23">SUM(C206:C223)</f>
        <v>208529883.17924994</v>
      </c>
      <c r="D224" s="315">
        <f t="shared" si="23"/>
        <v>-72093571.060000002</v>
      </c>
      <c r="E224" s="315">
        <f t="shared" si="23"/>
        <v>-14640659.434</v>
      </c>
      <c r="F224" s="315">
        <f t="shared" si="23"/>
        <v>-2443392.6943326783</v>
      </c>
      <c r="G224" s="315">
        <f t="shared" si="23"/>
        <v>1565375.1400000001</v>
      </c>
      <c r="H224" s="315">
        <f t="shared" si="23"/>
        <v>2489839.6596061448</v>
      </c>
      <c r="I224" s="315">
        <f t="shared" si="23"/>
        <v>-616617.37863156828</v>
      </c>
      <c r="J224" s="315">
        <f t="shared" si="23"/>
        <v>122790857.41189185</v>
      </c>
      <c r="K224" s="315">
        <f t="shared" si="23"/>
        <v>123022426.17360815</v>
      </c>
      <c r="L224" s="333">
        <f t="shared" si="21"/>
        <v>1</v>
      </c>
      <c r="M224" s="315">
        <f>SUM(M206:M223)</f>
        <v>-11020546.125070002</v>
      </c>
    </row>
    <row r="226" spans="2:13">
      <c r="B226" s="35" t="s">
        <v>51</v>
      </c>
      <c r="M226" s="47">
        <f>B6</f>
        <v>-11020546.12507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D60093"/>
  </sheetPr>
  <dimension ref="A2:P100"/>
  <sheetViews>
    <sheetView zoomScaleNormal="100" zoomScalePageLayoutView="125" workbookViewId="0">
      <selection activeCell="I37" sqref="I37"/>
    </sheetView>
  </sheetViews>
  <sheetFormatPr baseColWidth="10" defaultRowHeight="12.75"/>
  <cols>
    <col min="1" max="1" width="8.5" style="48" customWidth="1"/>
    <col min="2" max="2" width="15.75" style="48" customWidth="1"/>
    <col min="3" max="3" width="13" style="48" customWidth="1"/>
    <col min="4" max="5" width="11" style="48"/>
    <col min="6" max="6" width="11.375" style="48" bestFit="1" customWidth="1"/>
    <col min="7" max="8" width="11" style="48"/>
    <col min="9" max="9" width="11.375" style="48" bestFit="1" customWidth="1"/>
    <col min="10" max="11" width="12.75" style="48" bestFit="1" customWidth="1"/>
    <col min="12" max="16384" width="11" style="48"/>
  </cols>
  <sheetData>
    <row r="2" spans="2:16">
      <c r="B2" s="30" t="s">
        <v>38</v>
      </c>
    </row>
    <row r="3" spans="2:16">
      <c r="B3" s="31" t="s">
        <v>41</v>
      </c>
    </row>
    <row r="5" spans="2:16">
      <c r="B5" s="30" t="s">
        <v>170</v>
      </c>
    </row>
    <row r="6" spans="2:16">
      <c r="B6" s="56">
        <v>5492.9265497000015</v>
      </c>
      <c r="K6" s="410"/>
      <c r="L6" s="410"/>
      <c r="M6" s="410"/>
      <c r="N6" s="410"/>
      <c r="O6" s="410"/>
      <c r="P6" s="410"/>
    </row>
    <row r="7" spans="2:16">
      <c r="K7" s="578"/>
      <c r="L7" s="578"/>
      <c r="M7" s="578"/>
      <c r="N7" s="578"/>
      <c r="O7" s="578"/>
      <c r="P7" s="578"/>
    </row>
    <row r="8" spans="2:16">
      <c r="B8" s="30" t="s">
        <v>13</v>
      </c>
      <c r="K8" s="579"/>
      <c r="L8" s="579"/>
      <c r="M8" s="579"/>
      <c r="N8" s="579"/>
      <c r="O8" s="579"/>
      <c r="P8" s="579"/>
    </row>
    <row r="9" spans="2:16">
      <c r="B9" s="32" t="s">
        <v>102</v>
      </c>
      <c r="K9" s="579"/>
      <c r="L9" s="579"/>
      <c r="M9" s="579"/>
      <c r="N9" s="579"/>
      <c r="O9" s="579"/>
      <c r="P9" s="579"/>
    </row>
    <row r="10" spans="2:16">
      <c r="B10" s="48" t="s">
        <v>210</v>
      </c>
      <c r="K10" s="578"/>
      <c r="L10" s="578"/>
      <c r="M10" s="578"/>
      <c r="N10" s="578"/>
      <c r="O10" s="578"/>
      <c r="P10" s="578"/>
    </row>
    <row r="11" spans="2:16">
      <c r="B11" s="30"/>
      <c r="K11" s="411"/>
      <c r="L11" s="412"/>
      <c r="M11" s="412"/>
      <c r="N11" s="580"/>
      <c r="O11" s="580"/>
      <c r="P11" s="580"/>
    </row>
    <row r="12" spans="2:16">
      <c r="B12" s="30" t="s">
        <v>346</v>
      </c>
      <c r="K12" s="405"/>
      <c r="L12" s="391"/>
      <c r="M12" s="391"/>
      <c r="N12" s="391"/>
      <c r="O12" s="391"/>
      <c r="P12" s="391"/>
    </row>
    <row r="13" spans="2:16">
      <c r="B13" s="32"/>
      <c r="J13" s="35"/>
      <c r="K13" s="396"/>
      <c r="L13" s="385"/>
      <c r="M13" s="385"/>
      <c r="N13" s="385"/>
      <c r="O13" s="385"/>
      <c r="P13" s="385"/>
    </row>
    <row r="14" spans="2:16">
      <c r="B14" s="51"/>
      <c r="C14" s="57"/>
      <c r="J14" s="35"/>
      <c r="K14" s="396"/>
      <c r="L14" s="385"/>
      <c r="M14" s="385"/>
      <c r="N14" s="385"/>
      <c r="O14" s="385"/>
      <c r="P14" s="385"/>
    </row>
    <row r="15" spans="2:16">
      <c r="B15" s="58"/>
      <c r="J15" s="35"/>
      <c r="K15" s="396"/>
      <c r="L15" s="385"/>
      <c r="M15" s="385"/>
      <c r="N15" s="385"/>
      <c r="O15" s="385"/>
      <c r="P15" s="385"/>
    </row>
    <row r="16" spans="2:16">
      <c r="B16" s="58"/>
      <c r="J16" s="35"/>
      <c r="K16" s="396"/>
      <c r="L16" s="385"/>
      <c r="M16" s="385"/>
      <c r="N16" s="385"/>
      <c r="O16" s="385"/>
      <c r="P16" s="385"/>
    </row>
    <row r="17" spans="1:16">
      <c r="B17" s="58"/>
      <c r="J17" s="35"/>
      <c r="K17" s="396"/>
      <c r="L17" s="385"/>
      <c r="M17" s="385"/>
      <c r="N17" s="385"/>
      <c r="O17" s="385"/>
      <c r="P17" s="385"/>
    </row>
    <row r="18" spans="1:16">
      <c r="B18" s="58"/>
      <c r="J18" s="35"/>
      <c r="K18" s="396"/>
      <c r="L18" s="385"/>
      <c r="M18" s="385"/>
      <c r="N18" s="385"/>
      <c r="O18" s="385"/>
      <c r="P18" s="385"/>
    </row>
    <row r="19" spans="1:16">
      <c r="B19" s="330" t="s">
        <v>15</v>
      </c>
      <c r="J19" s="35"/>
      <c r="K19" s="396"/>
      <c r="L19" s="385"/>
      <c r="M19" s="385"/>
      <c r="N19" s="385"/>
      <c r="O19" s="385"/>
      <c r="P19" s="385"/>
    </row>
    <row r="20" spans="1:16">
      <c r="D20" s="133" t="s">
        <v>211</v>
      </c>
      <c r="J20" s="35"/>
      <c r="K20" s="396"/>
      <c r="L20" s="385"/>
      <c r="M20" s="385"/>
      <c r="N20" s="385"/>
      <c r="O20" s="385"/>
      <c r="P20" s="385"/>
    </row>
    <row r="21" spans="1:16">
      <c r="C21" s="122" t="s">
        <v>208</v>
      </c>
      <c r="J21" s="35"/>
      <c r="K21" s="396"/>
      <c r="L21" s="385"/>
      <c r="M21" s="385"/>
      <c r="N21" s="385"/>
      <c r="O21" s="385"/>
      <c r="P21" s="385"/>
    </row>
    <row r="22" spans="1:16" ht="27.75" thickBot="1">
      <c r="A22" s="34"/>
      <c r="B22" s="303"/>
      <c r="C22" s="404" t="s">
        <v>345</v>
      </c>
      <c r="D22" s="303" t="s">
        <v>16</v>
      </c>
      <c r="E22" s="303" t="s">
        <v>17</v>
      </c>
      <c r="F22" s="303" t="s">
        <v>18</v>
      </c>
      <c r="G22" s="303" t="s">
        <v>19</v>
      </c>
      <c r="J22" s="35"/>
      <c r="K22" s="396"/>
      <c r="L22" s="385"/>
      <c r="M22" s="385"/>
      <c r="N22" s="385"/>
      <c r="O22" s="385"/>
      <c r="P22" s="385"/>
    </row>
    <row r="23" spans="1:16">
      <c r="B23" s="35" t="s">
        <v>20</v>
      </c>
      <c r="C23" s="47">
        <v>8400674</v>
      </c>
      <c r="D23" s="47">
        <f t="shared" ref="D23:D41" si="0">G48</f>
        <v>1572441.9563759549</v>
      </c>
      <c r="E23" s="52">
        <f>D23*1000/C23</f>
        <v>187.18045199420365</v>
      </c>
      <c r="F23" s="52">
        <f>-E$41+E23</f>
        <v>69.553512060348183</v>
      </c>
      <c r="G23" s="47">
        <f>F23*C23/1000</f>
        <v>584296.38037405338</v>
      </c>
      <c r="J23" s="35"/>
      <c r="K23" s="396"/>
      <c r="L23" s="385"/>
      <c r="M23" s="385"/>
      <c r="N23" s="385"/>
      <c r="O23" s="385"/>
      <c r="P23" s="385"/>
    </row>
    <row r="24" spans="1:16">
      <c r="B24" s="35" t="s">
        <v>21</v>
      </c>
      <c r="C24" s="47">
        <v>1321616</v>
      </c>
      <c r="D24" s="47">
        <f t="shared" si="0"/>
        <v>433584.04421328485</v>
      </c>
      <c r="E24" s="52">
        <f t="shared" ref="E24:E41" si="1">D24*1000/C24</f>
        <v>328.07112218169641</v>
      </c>
      <c r="F24" s="52">
        <f t="shared" ref="F24:F41" si="2">-E$41+E24</f>
        <v>210.44418224784096</v>
      </c>
      <c r="G24" s="47">
        <f t="shared" ref="G24:G40" si="3">F24*C24/1000</f>
        <v>278126.39836566255</v>
      </c>
      <c r="J24" s="35"/>
      <c r="K24" s="396"/>
      <c r="L24" s="385"/>
      <c r="M24" s="385"/>
      <c r="N24" s="385"/>
      <c r="O24" s="385"/>
      <c r="P24" s="385"/>
    </row>
    <row r="25" spans="1:16">
      <c r="B25" s="35" t="s">
        <v>22</v>
      </c>
      <c r="C25" s="47">
        <v>1056492.5</v>
      </c>
      <c r="D25" s="47">
        <f t="shared" si="0"/>
        <v>61277.860290462791</v>
      </c>
      <c r="E25" s="52">
        <f t="shared" si="1"/>
        <v>58.001226029018468</v>
      </c>
      <c r="F25" s="52">
        <f t="shared" si="2"/>
        <v>-59.625713904836999</v>
      </c>
      <c r="G25" s="47">
        <f t="shared" si="3"/>
        <v>-62994.119547606009</v>
      </c>
      <c r="J25" s="35"/>
      <c r="K25" s="396"/>
      <c r="L25" s="385"/>
      <c r="M25" s="385"/>
      <c r="N25" s="385"/>
      <c r="O25" s="385"/>
      <c r="P25" s="385"/>
    </row>
    <row r="26" spans="1:16">
      <c r="B26" s="35" t="s">
        <v>23</v>
      </c>
      <c r="C26" s="47">
        <v>1103960.5</v>
      </c>
      <c r="D26" s="47">
        <f t="shared" si="0"/>
        <v>25381.312621736757</v>
      </c>
      <c r="E26" s="52">
        <f t="shared" si="1"/>
        <v>22.991142003483599</v>
      </c>
      <c r="F26" s="52">
        <f t="shared" si="2"/>
        <v>-94.635797930371865</v>
      </c>
      <c r="G26" s="47">
        <f t="shared" si="3"/>
        <v>-104474.1828011123</v>
      </c>
      <c r="J26" s="35"/>
      <c r="K26" s="396"/>
      <c r="L26" s="385"/>
      <c r="M26" s="385"/>
      <c r="N26" s="385"/>
      <c r="O26" s="385"/>
      <c r="P26" s="385"/>
    </row>
    <row r="27" spans="1:16">
      <c r="B27" s="35" t="s">
        <v>24</v>
      </c>
      <c r="C27" s="47">
        <v>2102560.5</v>
      </c>
      <c r="D27" s="47">
        <f t="shared" si="0"/>
        <v>263159.97512534173</v>
      </c>
      <c r="E27" s="52">
        <f t="shared" si="1"/>
        <v>125.16166603783422</v>
      </c>
      <c r="F27" s="52">
        <f t="shared" si="2"/>
        <v>7.5347261039787554</v>
      </c>
      <c r="G27" s="47">
        <f t="shared" si="3"/>
        <v>15842.217484544624</v>
      </c>
      <c r="J27" s="35"/>
      <c r="K27" s="396"/>
      <c r="L27" s="385"/>
      <c r="M27" s="385"/>
      <c r="N27" s="385"/>
      <c r="O27" s="385"/>
      <c r="P27" s="385"/>
    </row>
    <row r="28" spans="1:16">
      <c r="B28" s="35" t="s">
        <v>25</v>
      </c>
      <c r="C28" s="47">
        <v>586917.5</v>
      </c>
      <c r="D28" s="47">
        <f t="shared" si="0"/>
        <v>39627.046077236293</v>
      </c>
      <c r="E28" s="52">
        <f t="shared" si="1"/>
        <v>67.517233814354313</v>
      </c>
      <c r="F28" s="52">
        <f t="shared" si="2"/>
        <v>-50.109706119501155</v>
      </c>
      <c r="G28" s="47">
        <f t="shared" si="3"/>
        <v>-29410.263441392319</v>
      </c>
      <c r="J28" s="35"/>
      <c r="K28" s="396"/>
      <c r="L28" s="385"/>
      <c r="M28" s="385"/>
      <c r="N28" s="385"/>
      <c r="O28" s="385"/>
      <c r="P28" s="385"/>
    </row>
    <row r="29" spans="1:16">
      <c r="B29" s="35" t="s">
        <v>26</v>
      </c>
      <c r="C29" s="47">
        <v>2483421</v>
      </c>
      <c r="D29" s="47">
        <f t="shared" si="0"/>
        <v>880189.82977103954</v>
      </c>
      <c r="E29" s="52">
        <f t="shared" si="1"/>
        <v>354.42634566230998</v>
      </c>
      <c r="F29" s="52">
        <f t="shared" si="2"/>
        <v>236.79940572845453</v>
      </c>
      <c r="G29" s="47">
        <f t="shared" si="3"/>
        <v>588072.61697356426</v>
      </c>
      <c r="J29" s="35"/>
      <c r="K29" s="396"/>
      <c r="L29" s="385"/>
      <c r="M29" s="385"/>
      <c r="N29" s="385"/>
      <c r="O29" s="385"/>
      <c r="P29" s="385"/>
    </row>
    <row r="30" spans="1:16">
      <c r="B30" s="35" t="s">
        <v>27</v>
      </c>
      <c r="C30" s="47">
        <v>2068901</v>
      </c>
      <c r="D30" s="47">
        <f t="shared" si="0"/>
        <v>745067.84431229474</v>
      </c>
      <c r="E30" s="52">
        <f t="shared" si="1"/>
        <v>360.12735472228718</v>
      </c>
      <c r="F30" s="52">
        <f t="shared" si="2"/>
        <v>242.50041478843173</v>
      </c>
      <c r="G30" s="47">
        <f t="shared" si="3"/>
        <v>501709.35065620119</v>
      </c>
      <c r="J30" s="304"/>
      <c r="K30" s="396"/>
      <c r="L30" s="385"/>
      <c r="M30" s="385"/>
      <c r="N30" s="385"/>
      <c r="O30" s="385"/>
      <c r="P30" s="385"/>
    </row>
    <row r="31" spans="1:16">
      <c r="B31" s="35" t="s">
        <v>28</v>
      </c>
      <c r="C31" s="47">
        <v>7513504.5</v>
      </c>
      <c r="D31" s="47">
        <f t="shared" si="0"/>
        <v>291058.97278966097</v>
      </c>
      <c r="E31" s="52">
        <f t="shared" si="1"/>
        <v>38.738111195602663</v>
      </c>
      <c r="F31" s="52">
        <f t="shared" si="2"/>
        <v>-78.888828738252812</v>
      </c>
      <c r="G31" s="47">
        <f t="shared" si="3"/>
        <v>-592731.5697245918</v>
      </c>
      <c r="K31" s="396"/>
      <c r="L31" s="385"/>
      <c r="M31" s="385"/>
      <c r="N31" s="385"/>
      <c r="O31" s="385"/>
      <c r="P31" s="385"/>
    </row>
    <row r="32" spans="1:16">
      <c r="B32" s="35" t="s">
        <v>29</v>
      </c>
      <c r="C32" s="47">
        <v>4992766.5</v>
      </c>
      <c r="D32" s="47">
        <f t="shared" si="0"/>
        <v>155564.73146054917</v>
      </c>
      <c r="E32" s="52">
        <f t="shared" si="1"/>
        <v>31.158022603410188</v>
      </c>
      <c r="F32" s="52">
        <f t="shared" si="2"/>
        <v>-86.468917330445279</v>
      </c>
      <c r="G32" s="47">
        <f t="shared" si="3"/>
        <v>-431719.11373871658</v>
      </c>
      <c r="K32" s="391"/>
      <c r="L32" s="398"/>
      <c r="M32" s="398"/>
      <c r="N32" s="398"/>
      <c r="O32" s="398"/>
      <c r="P32" s="398"/>
    </row>
    <row r="33" spans="1:16" ht="15.75">
      <c r="B33" s="35" t="s">
        <v>30</v>
      </c>
      <c r="C33" s="47">
        <v>1096314.5</v>
      </c>
      <c r="D33" s="47">
        <f t="shared" si="0"/>
        <v>510307.85679774638</v>
      </c>
      <c r="E33" s="52">
        <f t="shared" si="1"/>
        <v>465.47578892530049</v>
      </c>
      <c r="F33" s="52">
        <f t="shared" si="2"/>
        <v>347.84884899144504</v>
      </c>
      <c r="G33" s="47">
        <f t="shared" si="3"/>
        <v>381351.7369576316</v>
      </c>
      <c r="K33" s="389"/>
      <c r="L33" s="411"/>
      <c r="M33" s="411"/>
      <c r="N33" s="411"/>
      <c r="O33" s="411"/>
      <c r="P33" s="382"/>
    </row>
    <row r="34" spans="1:16" ht="15.75">
      <c r="B34" s="35" t="s">
        <v>31</v>
      </c>
      <c r="C34" s="47">
        <v>2740521</v>
      </c>
      <c r="D34" s="47">
        <f t="shared" si="0"/>
        <v>163688.46881851822</v>
      </c>
      <c r="E34" s="52">
        <f t="shared" si="1"/>
        <v>59.72895986511989</v>
      </c>
      <c r="F34" s="52">
        <f t="shared" si="2"/>
        <v>-57.897980068735578</v>
      </c>
      <c r="G34" s="47">
        <f t="shared" si="3"/>
        <v>-158670.63023595131</v>
      </c>
      <c r="K34" s="389"/>
      <c r="L34" s="411"/>
      <c r="M34" s="411"/>
      <c r="N34" s="411"/>
      <c r="O34" s="411"/>
      <c r="P34" s="413"/>
    </row>
    <row r="35" spans="1:16">
      <c r="B35" s="35" t="s">
        <v>32</v>
      </c>
      <c r="C35" s="47">
        <v>6445718</v>
      </c>
      <c r="D35" s="47">
        <f t="shared" si="0"/>
        <v>39744.640894530894</v>
      </c>
      <c r="E35" s="52">
        <f t="shared" si="1"/>
        <v>6.1660533232342605</v>
      </c>
      <c r="F35" s="52">
        <f t="shared" si="2"/>
        <v>-111.4608866106212</v>
      </c>
      <c r="G35" s="47">
        <f t="shared" si="3"/>
        <v>-718445.44312204001</v>
      </c>
      <c r="K35" s="410"/>
      <c r="L35" s="410"/>
      <c r="M35" s="410"/>
      <c r="N35" s="410"/>
      <c r="O35" s="410"/>
      <c r="P35" s="410"/>
    </row>
    <row r="36" spans="1:16">
      <c r="B36" s="35" t="s">
        <v>33</v>
      </c>
      <c r="C36" s="47">
        <v>1467053</v>
      </c>
      <c r="D36" s="47">
        <f t="shared" si="0"/>
        <v>106688.57528499745</v>
      </c>
      <c r="E36" s="52">
        <f t="shared" si="1"/>
        <v>72.723054507913105</v>
      </c>
      <c r="F36" s="52">
        <f t="shared" si="2"/>
        <v>-44.903885425942363</v>
      </c>
      <c r="G36" s="47">
        <f t="shared" si="3"/>
        <v>-65876.379825785014</v>
      </c>
    </row>
    <row r="37" spans="1:16">
      <c r="B37" s="35" t="s">
        <v>34</v>
      </c>
      <c r="C37" s="47">
        <v>640633</v>
      </c>
      <c r="D37" s="47">
        <f t="shared" si="0"/>
        <v>105976.12449640817</v>
      </c>
      <c r="E37" s="52">
        <f t="shared" si="1"/>
        <v>165.42407977173852</v>
      </c>
      <c r="F37" s="52">
        <f t="shared" si="2"/>
        <v>47.797139837883051</v>
      </c>
      <c r="G37" s="47">
        <f t="shared" si="3"/>
        <v>30620.425085762534</v>
      </c>
    </row>
    <row r="38" spans="1:16">
      <c r="B38" s="35" t="s">
        <v>35</v>
      </c>
      <c r="C38" s="47">
        <v>2189121</v>
      </c>
      <c r="D38" s="47">
        <f t="shared" si="0"/>
        <v>54401.911695963448</v>
      </c>
      <c r="E38" s="52">
        <f t="shared" si="1"/>
        <v>24.851030023449344</v>
      </c>
      <c r="F38" s="52">
        <f t="shared" si="2"/>
        <v>-92.775909910406128</v>
      </c>
      <c r="G38" s="47">
        <f t="shared" si="3"/>
        <v>-203097.69267897817</v>
      </c>
    </row>
    <row r="39" spans="1:16">
      <c r="B39" s="35" t="s">
        <v>36</v>
      </c>
      <c r="C39" s="47">
        <v>318027.5</v>
      </c>
      <c r="D39" s="47">
        <f t="shared" si="0"/>
        <v>44765.398674273725</v>
      </c>
      <c r="E39" s="52">
        <f t="shared" si="1"/>
        <v>140.75952134414075</v>
      </c>
      <c r="F39" s="52">
        <f t="shared" si="2"/>
        <v>23.132581410285283</v>
      </c>
      <c r="G39" s="47">
        <f t="shared" si="3"/>
        <v>7356.7970344595024</v>
      </c>
    </row>
    <row r="40" spans="1:16">
      <c r="B40" s="35" t="s">
        <v>37</v>
      </c>
      <c r="C40" s="47">
        <v>169659.5</v>
      </c>
      <c r="D40" s="47">
        <f t="shared" si="0"/>
        <v>0</v>
      </c>
      <c r="E40" s="52">
        <f t="shared" si="1"/>
        <v>0</v>
      </c>
      <c r="F40" s="52">
        <f t="shared" si="2"/>
        <v>-117.62693993385547</v>
      </c>
      <c r="G40" s="47">
        <f t="shared" si="3"/>
        <v>-19956.527815707952</v>
      </c>
    </row>
    <row r="41" spans="1:16" ht="13.5" thickBot="1">
      <c r="A41" s="30"/>
      <c r="B41" s="307" t="s">
        <v>5</v>
      </c>
      <c r="C41" s="308">
        <v>46697861.5</v>
      </c>
      <c r="D41" s="308">
        <f t="shared" si="0"/>
        <v>5492926.5497000013</v>
      </c>
      <c r="E41" s="310">
        <f t="shared" si="1"/>
        <v>117.62693993385547</v>
      </c>
      <c r="F41" s="311">
        <f t="shared" si="2"/>
        <v>0</v>
      </c>
      <c r="G41" s="309">
        <f>SUM(G23:G40)</f>
        <v>-2.0081643015146255E-9</v>
      </c>
    </row>
    <row r="42" spans="1:16">
      <c r="D42" s="47"/>
      <c r="E42" s="47"/>
    </row>
    <row r="44" spans="1:16">
      <c r="B44" s="322" t="s">
        <v>81</v>
      </c>
    </row>
    <row r="45" spans="1:16">
      <c r="B45" s="48" t="s">
        <v>349</v>
      </c>
    </row>
    <row r="47" spans="1:16" s="55" customFormat="1" ht="26.25" thickBot="1">
      <c r="B47" s="318"/>
      <c r="C47" s="328" t="s">
        <v>348</v>
      </c>
      <c r="D47" s="328" t="s">
        <v>347</v>
      </c>
      <c r="E47" s="318" t="s">
        <v>83</v>
      </c>
      <c r="F47" s="324" t="s">
        <v>82</v>
      </c>
      <c r="G47" s="339" t="s">
        <v>95</v>
      </c>
    </row>
    <row r="48" spans="1:16">
      <c r="B48" s="35" t="s">
        <v>20</v>
      </c>
      <c r="C48" s="305">
        <v>1593.29742311</v>
      </c>
      <c r="D48" s="305">
        <f>C48*1000</f>
        <v>1593297.4231099999</v>
      </c>
      <c r="E48" s="60">
        <f t="shared" ref="E48:E65" si="4">C48/C$66</f>
        <v>0.28626669993645459</v>
      </c>
      <c r="F48" s="47">
        <f>+E48*$C$71</f>
        <v>-20855.466734045025</v>
      </c>
      <c r="G48" s="47">
        <f>D48+F48</f>
        <v>1572441.9563759549</v>
      </c>
      <c r="H48" s="47"/>
      <c r="I48" s="47"/>
      <c r="J48" s="47"/>
    </row>
    <row r="49" spans="2:10">
      <c r="B49" s="35" t="s">
        <v>21</v>
      </c>
      <c r="C49" s="305">
        <v>439.33471601000002</v>
      </c>
      <c r="D49" s="305">
        <f t="shared" ref="D49:D66" si="5">C49*1000</f>
        <v>439334.71601000003</v>
      </c>
      <c r="E49" s="60">
        <f t="shared" si="4"/>
        <v>7.8934979430403132E-2</v>
      </c>
      <c r="F49" s="47">
        <f t="shared" ref="F49:F65" si="6">+E49*$C$71</f>
        <v>-5750.6717967151944</v>
      </c>
      <c r="G49" s="47">
        <f t="shared" ref="G49:G66" si="7">D49+F49</f>
        <v>433584.04421328485</v>
      </c>
      <c r="H49" s="47"/>
      <c r="I49" s="47"/>
      <c r="J49" s="47"/>
    </row>
    <row r="50" spans="2:10">
      <c r="B50" s="35" t="s">
        <v>22</v>
      </c>
      <c r="C50" s="305">
        <v>62.090595139999998</v>
      </c>
      <c r="D50" s="305">
        <f t="shared" si="5"/>
        <v>62090.595139999998</v>
      </c>
      <c r="E50" s="60">
        <f t="shared" si="4"/>
        <v>1.1155776385506104E-2</v>
      </c>
      <c r="F50" s="47">
        <f t="shared" si="6"/>
        <v>-812.73484953720833</v>
      </c>
      <c r="G50" s="47">
        <f t="shared" si="7"/>
        <v>61277.860290462791</v>
      </c>
      <c r="H50" s="47"/>
      <c r="I50" s="47"/>
      <c r="J50" s="47"/>
    </row>
    <row r="51" spans="2:10">
      <c r="B51" s="35" t="s">
        <v>23</v>
      </c>
      <c r="C51" s="305">
        <v>25.7179477</v>
      </c>
      <c r="D51" s="305">
        <f t="shared" si="5"/>
        <v>25717.947700000001</v>
      </c>
      <c r="E51" s="60">
        <f t="shared" si="4"/>
        <v>4.6207267459498378E-3</v>
      </c>
      <c r="F51" s="47">
        <f t="shared" si="6"/>
        <v>-336.63507826324394</v>
      </c>
      <c r="G51" s="47">
        <f t="shared" si="7"/>
        <v>25381.312621736757</v>
      </c>
      <c r="H51" s="47"/>
      <c r="I51" s="47"/>
      <c r="J51" s="47"/>
    </row>
    <row r="52" spans="2:10">
      <c r="B52" s="35" t="s">
        <v>24</v>
      </c>
      <c r="C52" s="305">
        <v>266.65029417</v>
      </c>
      <c r="D52" s="305">
        <f t="shared" si="5"/>
        <v>266650.29417000001</v>
      </c>
      <c r="E52" s="60">
        <f t="shared" si="4"/>
        <v>4.7908882950512849E-2</v>
      </c>
      <c r="F52" s="47">
        <f t="shared" si="6"/>
        <v>-3490.3190446582553</v>
      </c>
      <c r="G52" s="47">
        <f t="shared" si="7"/>
        <v>263159.97512534173</v>
      </c>
      <c r="H52" s="47"/>
      <c r="I52" s="47"/>
      <c r="J52" s="47"/>
    </row>
    <row r="53" spans="2:10">
      <c r="B53" s="35" t="s">
        <v>25</v>
      </c>
      <c r="C53" s="305">
        <v>40.152623849999998</v>
      </c>
      <c r="D53" s="305">
        <f t="shared" si="5"/>
        <v>40152.623849999996</v>
      </c>
      <c r="E53" s="60">
        <f t="shared" si="4"/>
        <v>7.2141955146661383E-3</v>
      </c>
      <c r="F53" s="47">
        <f t="shared" si="6"/>
        <v>-525.57777276370086</v>
      </c>
      <c r="G53" s="47">
        <f t="shared" si="7"/>
        <v>39627.046077236293</v>
      </c>
      <c r="H53" s="47"/>
      <c r="I53" s="47"/>
      <c r="J53" s="47"/>
    </row>
    <row r="54" spans="2:10">
      <c r="B54" s="35" t="s">
        <v>26</v>
      </c>
      <c r="C54" s="124">
        <v>891.86388211999997</v>
      </c>
      <c r="D54" s="305">
        <f t="shared" si="5"/>
        <v>891863.88211999997</v>
      </c>
      <c r="E54" s="60">
        <f t="shared" si="4"/>
        <v>0.16024059703094182</v>
      </c>
      <c r="F54" s="47">
        <f t="shared" si="6"/>
        <v>-11674.05234896044</v>
      </c>
      <c r="G54" s="47">
        <f t="shared" si="7"/>
        <v>880189.82977103954</v>
      </c>
      <c r="H54" s="47"/>
      <c r="I54" s="47"/>
      <c r="J54" s="47"/>
    </row>
    <row r="55" spans="2:10">
      <c r="B55" s="35" t="s">
        <v>27</v>
      </c>
      <c r="C55" s="124">
        <v>754.94975924000005</v>
      </c>
      <c r="D55" s="305">
        <f t="shared" si="5"/>
        <v>754949.75924000004</v>
      </c>
      <c r="E55" s="60">
        <f t="shared" si="4"/>
        <v>0.13564132663543207</v>
      </c>
      <c r="F55" s="47">
        <f t="shared" si="6"/>
        <v>-9881.9149277053148</v>
      </c>
      <c r="G55" s="47">
        <f t="shared" si="7"/>
        <v>745067.84431229474</v>
      </c>
      <c r="H55" s="47"/>
      <c r="I55" s="47"/>
      <c r="J55" s="47"/>
    </row>
    <row r="56" spans="2:10">
      <c r="B56" s="35" t="s">
        <v>28</v>
      </c>
      <c r="C56" s="124">
        <v>294.91931923999999</v>
      </c>
      <c r="D56" s="305">
        <f t="shared" si="5"/>
        <v>294919.31923999998</v>
      </c>
      <c r="E56" s="60">
        <f t="shared" si="4"/>
        <v>5.2987960089427612E-2</v>
      </c>
      <c r="F56" s="47">
        <f t="shared" si="6"/>
        <v>-3860.3464503390378</v>
      </c>
      <c r="G56" s="47">
        <f t="shared" si="7"/>
        <v>291058.97278966097</v>
      </c>
      <c r="H56" s="47"/>
      <c r="I56" s="47"/>
      <c r="J56" s="47"/>
    </row>
    <row r="57" spans="2:10">
      <c r="B57" s="35" t="s">
        <v>29</v>
      </c>
      <c r="C57" s="124">
        <v>157.62800322000001</v>
      </c>
      <c r="D57" s="305">
        <f t="shared" si="5"/>
        <v>157628.00322000001</v>
      </c>
      <c r="E57" s="60">
        <f t="shared" si="4"/>
        <v>2.8320919650572322E-2</v>
      </c>
      <c r="F57" s="47">
        <f t="shared" si="6"/>
        <v>-2063.2717594508358</v>
      </c>
      <c r="G57" s="47">
        <f t="shared" si="7"/>
        <v>155564.73146054917</v>
      </c>
      <c r="H57" s="47"/>
      <c r="I57" s="47"/>
      <c r="J57" s="47"/>
    </row>
    <row r="58" spans="2:10">
      <c r="B58" s="35" t="s">
        <v>30</v>
      </c>
      <c r="C58" s="124">
        <v>517.07612476999998</v>
      </c>
      <c r="D58" s="305">
        <f t="shared" si="5"/>
        <v>517076.12476999999</v>
      </c>
      <c r="E58" s="60">
        <f t="shared" si="4"/>
        <v>9.2902727203883165E-2</v>
      </c>
      <c r="F58" s="47">
        <f t="shared" si="6"/>
        <v>-6768.2679722536268</v>
      </c>
      <c r="G58" s="47">
        <f t="shared" si="7"/>
        <v>510307.85679774638</v>
      </c>
      <c r="H58" s="47"/>
      <c r="I58" s="47"/>
      <c r="J58" s="47"/>
    </row>
    <row r="59" spans="2:10">
      <c r="B59" s="35" t="s">
        <v>31</v>
      </c>
      <c r="C59" s="124">
        <v>165.85948658000001</v>
      </c>
      <c r="D59" s="305">
        <f t="shared" si="5"/>
        <v>165859.48658</v>
      </c>
      <c r="E59" s="60">
        <f t="shared" si="4"/>
        <v>2.9799864851179952E-2</v>
      </c>
      <c r="F59" s="47">
        <f t="shared" si="6"/>
        <v>-2171.0177614817903</v>
      </c>
      <c r="G59" s="47">
        <f t="shared" si="7"/>
        <v>163688.46881851822</v>
      </c>
      <c r="H59" s="47"/>
      <c r="I59" s="47"/>
      <c r="J59" s="47"/>
    </row>
    <row r="60" spans="2:10">
      <c r="B60" s="35" t="s">
        <v>32</v>
      </c>
      <c r="C60" s="124">
        <v>40.271778339999997</v>
      </c>
      <c r="D60" s="305">
        <f t="shared" si="5"/>
        <v>40271.778339999997</v>
      </c>
      <c r="E60" s="60">
        <f t="shared" si="4"/>
        <v>7.2356039235044155E-3</v>
      </c>
      <c r="F60" s="47">
        <f t="shared" si="6"/>
        <v>-527.13744546909982</v>
      </c>
      <c r="G60" s="47">
        <f t="shared" si="7"/>
        <v>39744.640894530894</v>
      </c>
      <c r="H60" s="47"/>
      <c r="I60" s="47"/>
      <c r="J60" s="47"/>
    </row>
    <row r="61" spans="2:10">
      <c r="B61" s="35" t="s">
        <v>33</v>
      </c>
      <c r="C61" s="124">
        <v>108.10359733</v>
      </c>
      <c r="D61" s="305">
        <f t="shared" si="5"/>
        <v>108103.59733</v>
      </c>
      <c r="E61" s="60">
        <f t="shared" si="4"/>
        <v>1.9422902221553334E-2</v>
      </c>
      <c r="F61" s="47">
        <f t="shared" si="6"/>
        <v>-1415.0220450025549</v>
      </c>
      <c r="G61" s="47">
        <f t="shared" si="7"/>
        <v>106688.57528499745</v>
      </c>
      <c r="H61" s="47"/>
      <c r="I61" s="47"/>
      <c r="J61" s="47"/>
    </row>
    <row r="62" spans="2:10">
      <c r="B62" s="35" t="s">
        <v>34</v>
      </c>
      <c r="C62" s="124">
        <v>107.38169723</v>
      </c>
      <c r="D62" s="305">
        <f t="shared" si="5"/>
        <v>107381.69723000001</v>
      </c>
      <c r="E62" s="60">
        <f t="shared" si="4"/>
        <v>1.9293198905453432E-2</v>
      </c>
      <c r="F62" s="47">
        <f t="shared" si="6"/>
        <v>-1405.5727335918416</v>
      </c>
      <c r="G62" s="47">
        <f t="shared" si="7"/>
        <v>105976.12449640817</v>
      </c>
      <c r="H62" s="47"/>
      <c r="I62" s="47"/>
      <c r="J62" s="47"/>
    </row>
    <row r="63" spans="2:10">
      <c r="B63" s="35" t="s">
        <v>35</v>
      </c>
      <c r="C63" s="124">
        <v>55.123450099999999</v>
      </c>
      <c r="D63" s="305">
        <f t="shared" si="5"/>
        <v>55123.450100000002</v>
      </c>
      <c r="E63" s="60">
        <f t="shared" si="4"/>
        <v>9.9039940191690042E-3</v>
      </c>
      <c r="F63" s="47">
        <f t="shared" si="6"/>
        <v>-721.53840403655227</v>
      </c>
      <c r="G63" s="47">
        <f t="shared" si="7"/>
        <v>54401.911695963448</v>
      </c>
      <c r="H63" s="47"/>
      <c r="I63" s="47"/>
      <c r="J63" s="47"/>
    </row>
    <row r="64" spans="2:10">
      <c r="B64" s="35" t="s">
        <v>36</v>
      </c>
      <c r="C64" s="124">
        <v>45.359126969999998</v>
      </c>
      <c r="D64" s="305">
        <f t="shared" si="5"/>
        <v>45359.126969999998</v>
      </c>
      <c r="E64" s="60">
        <f t="shared" si="4"/>
        <v>8.1496445053900485E-3</v>
      </c>
      <c r="F64" s="47">
        <f t="shared" si="6"/>
        <v>-593.72829572627097</v>
      </c>
      <c r="G64" s="47">
        <f t="shared" si="7"/>
        <v>44765.398674273725</v>
      </c>
      <c r="H64" s="47"/>
      <c r="I64" s="47"/>
      <c r="J64" s="47"/>
    </row>
    <row r="65" spans="1:10">
      <c r="B65" s="304" t="s">
        <v>37</v>
      </c>
      <c r="C65" s="305">
        <f>+I65*1000</f>
        <v>0</v>
      </c>
      <c r="D65" s="305">
        <f t="shared" si="5"/>
        <v>0</v>
      </c>
      <c r="E65" s="340">
        <f t="shared" si="4"/>
        <v>0</v>
      </c>
      <c r="F65" s="305">
        <f t="shared" si="6"/>
        <v>0</v>
      </c>
      <c r="G65" s="47">
        <f t="shared" si="7"/>
        <v>0</v>
      </c>
      <c r="H65" s="47"/>
      <c r="I65" s="47"/>
      <c r="J65" s="47"/>
    </row>
    <row r="66" spans="1:10" ht="13.5" thickBot="1">
      <c r="B66" s="307" t="s">
        <v>64</v>
      </c>
      <c r="C66" s="308">
        <f>SUM(C47:C65)</f>
        <v>5565.7798251200011</v>
      </c>
      <c r="D66" s="308">
        <f t="shared" si="5"/>
        <v>5565779.8251200011</v>
      </c>
      <c r="E66" s="341">
        <f>SUM(E48:E65)</f>
        <v>0.99999999999999967</v>
      </c>
      <c r="F66" s="308">
        <f>SUM(F48:F65)</f>
        <v>-72853.275419999976</v>
      </c>
      <c r="G66" s="308">
        <f t="shared" si="7"/>
        <v>5492926.5497000013</v>
      </c>
      <c r="H66" s="47"/>
      <c r="I66" s="47"/>
      <c r="J66" s="47"/>
    </row>
    <row r="67" spans="1:10">
      <c r="C67" s="52"/>
    </row>
    <row r="68" spans="1:10">
      <c r="B68" s="35"/>
      <c r="C68" s="52"/>
    </row>
    <row r="69" spans="1:10">
      <c r="B69" s="35" t="s">
        <v>112</v>
      </c>
      <c r="C69" s="52">
        <f>D69*1000</f>
        <v>5173.2656099999995</v>
      </c>
      <c r="D69" s="125">
        <v>5.1732656099999996</v>
      </c>
      <c r="F69" s="52"/>
    </row>
    <row r="70" spans="1:10">
      <c r="B70" s="35" t="s">
        <v>113</v>
      </c>
      <c r="C70" s="52">
        <f>D70*1000</f>
        <v>-78026.541030000008</v>
      </c>
      <c r="D70" s="125">
        <v>-78.026541030000004</v>
      </c>
      <c r="E70" s="47"/>
    </row>
    <row r="71" spans="1:10">
      <c r="B71" s="35" t="s">
        <v>114</v>
      </c>
      <c r="C71" s="61">
        <f>+C69+C70</f>
        <v>-72853.275420000005</v>
      </c>
    </row>
    <row r="76" spans="1:10">
      <c r="B76" s="405"/>
      <c r="C76" s="391"/>
      <c r="D76" s="391"/>
      <c r="E76" s="391"/>
      <c r="F76" s="391"/>
      <c r="G76" s="391"/>
      <c r="H76" s="391"/>
      <c r="I76" s="391"/>
      <c r="J76" s="391"/>
    </row>
    <row r="77" spans="1:10">
      <c r="A77" s="35"/>
      <c r="B77" s="393"/>
      <c r="C77" s="124"/>
      <c r="D77" s="124"/>
      <c r="E77" s="124"/>
      <c r="F77" s="124"/>
      <c r="G77" s="124"/>
      <c r="H77" s="124"/>
      <c r="I77" s="124"/>
      <c r="J77" s="406"/>
    </row>
    <row r="78" spans="1:10">
      <c r="A78" s="35"/>
      <c r="B78" s="393"/>
      <c r="C78" s="124"/>
      <c r="D78" s="124"/>
      <c r="E78" s="124"/>
      <c r="F78" s="124"/>
      <c r="G78" s="124"/>
      <c r="H78" s="124"/>
      <c r="I78" s="124"/>
      <c r="J78" s="406"/>
    </row>
    <row r="79" spans="1:10">
      <c r="A79" s="35"/>
      <c r="B79" s="393"/>
      <c r="C79" s="124"/>
      <c r="D79" s="124"/>
      <c r="E79" s="124"/>
      <c r="F79" s="124"/>
      <c r="G79" s="124"/>
      <c r="H79" s="124"/>
      <c r="I79" s="124"/>
      <c r="J79" s="406"/>
    </row>
    <row r="80" spans="1:10">
      <c r="A80" s="35"/>
      <c r="B80" s="393"/>
      <c r="C80" s="124"/>
      <c r="D80" s="124"/>
      <c r="E80" s="124"/>
      <c r="F80" s="124"/>
      <c r="G80" s="124"/>
      <c r="H80" s="124"/>
      <c r="I80" s="124"/>
      <c r="J80" s="406"/>
    </row>
    <row r="81" spans="1:11">
      <c r="A81" s="35"/>
      <c r="B81" s="393"/>
      <c r="C81" s="124"/>
      <c r="D81" s="124"/>
      <c r="E81" s="124"/>
      <c r="F81" s="124"/>
      <c r="G81" s="124"/>
      <c r="H81" s="124"/>
      <c r="I81" s="124"/>
      <c r="J81" s="406"/>
    </row>
    <row r="82" spans="1:11">
      <c r="A82" s="35"/>
      <c r="B82" s="393"/>
      <c r="C82" s="124"/>
      <c r="D82" s="124"/>
      <c r="E82" s="124"/>
      <c r="F82" s="124"/>
      <c r="G82" s="124"/>
      <c r="H82" s="124"/>
      <c r="I82" s="124"/>
      <c r="J82" s="406"/>
    </row>
    <row r="83" spans="1:11">
      <c r="A83" s="35"/>
      <c r="B83" s="393"/>
      <c r="C83" s="124"/>
      <c r="D83" s="124"/>
      <c r="E83" s="124"/>
      <c r="F83" s="124"/>
      <c r="G83" s="124"/>
      <c r="H83" s="124"/>
      <c r="I83" s="124"/>
      <c r="J83" s="406"/>
    </row>
    <row r="84" spans="1:11">
      <c r="A84" s="35"/>
      <c r="B84" s="393"/>
      <c r="C84" s="124"/>
      <c r="D84" s="124"/>
      <c r="E84" s="124"/>
      <c r="F84" s="124"/>
      <c r="G84" s="124"/>
      <c r="H84" s="124"/>
      <c r="I84" s="124"/>
      <c r="J84" s="406"/>
    </row>
    <row r="85" spans="1:11">
      <c r="A85" s="35"/>
      <c r="B85" s="393"/>
      <c r="C85" s="124"/>
      <c r="D85" s="124"/>
      <c r="E85" s="124"/>
      <c r="F85" s="124"/>
      <c r="G85" s="124"/>
      <c r="H85" s="124"/>
      <c r="I85" s="124"/>
      <c r="J85" s="406"/>
    </row>
    <row r="86" spans="1:11">
      <c r="A86" s="35"/>
      <c r="B86" s="393"/>
      <c r="C86" s="124"/>
      <c r="D86" s="124"/>
      <c r="E86" s="124"/>
      <c r="F86" s="124"/>
      <c r="G86" s="124"/>
      <c r="H86" s="124"/>
      <c r="I86" s="124"/>
      <c r="J86" s="406"/>
    </row>
    <row r="87" spans="1:11">
      <c r="A87" s="35"/>
      <c r="B87" s="393"/>
      <c r="C87" s="124"/>
      <c r="D87" s="124"/>
      <c r="E87" s="124"/>
      <c r="F87" s="124"/>
      <c r="G87" s="124"/>
      <c r="H87" s="124"/>
      <c r="I87" s="124"/>
      <c r="J87" s="406"/>
    </row>
    <row r="88" spans="1:11">
      <c r="A88" s="35"/>
      <c r="B88" s="393"/>
      <c r="C88" s="124"/>
      <c r="D88" s="124"/>
      <c r="E88" s="124"/>
      <c r="F88" s="124"/>
      <c r="G88" s="124"/>
      <c r="H88" s="124"/>
      <c r="I88" s="124"/>
      <c r="J88" s="406"/>
    </row>
    <row r="89" spans="1:11">
      <c r="A89" s="35"/>
      <c r="B89" s="393"/>
      <c r="C89" s="124"/>
      <c r="D89" s="124"/>
      <c r="E89" s="124"/>
      <c r="F89" s="124"/>
      <c r="G89" s="124"/>
      <c r="H89" s="124"/>
      <c r="I89" s="124"/>
      <c r="J89" s="406"/>
    </row>
    <row r="90" spans="1:11">
      <c r="A90" s="35"/>
      <c r="B90" s="393"/>
      <c r="C90" s="124"/>
      <c r="D90" s="124"/>
      <c r="E90" s="124"/>
      <c r="F90" s="124"/>
      <c r="G90" s="124"/>
      <c r="H90" s="124"/>
      <c r="I90" s="124"/>
      <c r="J90" s="406"/>
    </row>
    <row r="91" spans="1:11">
      <c r="A91" s="35"/>
      <c r="B91" s="393"/>
      <c r="C91" s="124"/>
      <c r="D91" s="124"/>
      <c r="E91" s="124"/>
      <c r="F91" s="124"/>
      <c r="G91" s="124"/>
      <c r="H91" s="124"/>
      <c r="I91" s="124"/>
      <c r="J91" s="406"/>
    </row>
    <row r="92" spans="1:11">
      <c r="A92" s="35"/>
      <c r="B92" s="393"/>
      <c r="C92" s="124"/>
      <c r="D92" s="124"/>
      <c r="E92" s="124"/>
      <c r="F92" s="124"/>
      <c r="G92" s="124"/>
      <c r="H92" s="124"/>
      <c r="I92" s="124"/>
      <c r="J92" s="406"/>
    </row>
    <row r="93" spans="1:11">
      <c r="A93" s="35"/>
      <c r="B93" s="393"/>
      <c r="C93" s="124"/>
      <c r="D93" s="124"/>
      <c r="E93" s="124"/>
      <c r="F93" s="124"/>
      <c r="G93" s="124"/>
      <c r="H93" s="124"/>
      <c r="I93" s="124"/>
      <c r="J93" s="406"/>
    </row>
    <row r="94" spans="1:11">
      <c r="A94" s="35"/>
      <c r="B94" s="393"/>
      <c r="C94" s="124"/>
      <c r="D94" s="124"/>
      <c r="E94" s="124"/>
      <c r="F94" s="124"/>
      <c r="G94" s="124"/>
      <c r="H94" s="124"/>
      <c r="I94" s="124"/>
      <c r="J94" s="406"/>
      <c r="K94" s="90"/>
    </row>
    <row r="95" spans="1:11">
      <c r="A95" s="35"/>
      <c r="B95" s="393"/>
      <c r="C95" s="124"/>
      <c r="D95" s="124"/>
      <c r="E95" s="124"/>
      <c r="F95" s="124"/>
      <c r="G95" s="124"/>
      <c r="H95" s="124"/>
      <c r="I95" s="124"/>
      <c r="J95" s="406"/>
    </row>
    <row r="96" spans="1:11">
      <c r="B96" s="393"/>
      <c r="C96" s="124"/>
      <c r="D96" s="124"/>
      <c r="E96" s="124"/>
      <c r="F96" s="124"/>
      <c r="G96" s="124"/>
      <c r="H96" s="124"/>
      <c r="I96" s="124"/>
      <c r="J96" s="406"/>
    </row>
    <row r="97" spans="2:10">
      <c r="B97" s="394"/>
      <c r="C97" s="395"/>
      <c r="D97" s="395"/>
      <c r="E97" s="395"/>
      <c r="F97" s="395"/>
      <c r="G97" s="395"/>
      <c r="H97" s="395"/>
      <c r="I97" s="395"/>
      <c r="J97" s="406"/>
    </row>
    <row r="98" spans="2:10">
      <c r="B98" s="407"/>
      <c r="C98" s="408"/>
      <c r="D98" s="408"/>
      <c r="E98" s="408"/>
      <c r="F98" s="409"/>
      <c r="G98" s="409"/>
      <c r="H98" s="409"/>
      <c r="I98" s="409"/>
      <c r="J98" s="409"/>
    </row>
    <row r="99" spans="2:10">
      <c r="B99" s="407"/>
      <c r="C99" s="408"/>
      <c r="D99" s="408"/>
      <c r="E99" s="408"/>
      <c r="F99" s="409"/>
      <c r="G99" s="409"/>
      <c r="H99" s="409"/>
      <c r="I99" s="409"/>
      <c r="J99" s="409"/>
    </row>
    <row r="100" spans="2:10">
      <c r="B100" s="409"/>
      <c r="C100" s="409"/>
      <c r="D100" s="409"/>
      <c r="E100" s="409"/>
      <c r="F100" s="409"/>
      <c r="G100" s="409"/>
      <c r="H100" s="409"/>
      <c r="I100" s="409"/>
      <c r="J100" s="409"/>
    </row>
  </sheetData>
  <mergeCells count="5">
    <mergeCell ref="K7:P7"/>
    <mergeCell ref="K8:P8"/>
    <mergeCell ref="K9:P9"/>
    <mergeCell ref="K10:P10"/>
    <mergeCell ref="N11:P11"/>
  </mergeCells>
  <pageMargins left="0.75" right="0.75" top="1" bottom="1" header="0.5" footer="0.5"/>
  <pageSetup paperSize="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D60093"/>
  </sheetPr>
  <dimension ref="A2:R99"/>
  <sheetViews>
    <sheetView topLeftCell="A7" zoomScaleNormal="100" zoomScalePageLayoutView="125" workbookViewId="0">
      <selection activeCell="I26" sqref="I26"/>
    </sheetView>
  </sheetViews>
  <sheetFormatPr baseColWidth="10" defaultRowHeight="12.75"/>
  <cols>
    <col min="1" max="1" width="12.125" style="48" customWidth="1"/>
    <col min="2" max="2" width="18.375" style="48" customWidth="1"/>
    <col min="3" max="3" width="12.25" style="48" customWidth="1"/>
    <col min="4" max="5" width="11" style="48"/>
    <col min="6" max="6" width="13.25" style="48" customWidth="1"/>
    <col min="7" max="11" width="11" style="48"/>
    <col min="12" max="12" width="27.125" style="48" customWidth="1"/>
    <col min="13" max="16384" width="11" style="48"/>
  </cols>
  <sheetData>
    <row r="2" spans="2:9">
      <c r="B2" s="30" t="s">
        <v>38</v>
      </c>
    </row>
    <row r="3" spans="2:9">
      <c r="B3" s="31" t="s">
        <v>42</v>
      </c>
    </row>
    <row r="5" spans="2:9">
      <c r="B5" s="30" t="s">
        <v>170</v>
      </c>
    </row>
    <row r="6" spans="2:9">
      <c r="B6" s="56">
        <f>D41</f>
        <v>963924.15570999996</v>
      </c>
    </row>
    <row r="8" spans="2:9">
      <c r="B8" s="30" t="s">
        <v>13</v>
      </c>
    </row>
    <row r="9" spans="2:9">
      <c r="B9" s="32"/>
    </row>
    <row r="11" spans="2:9">
      <c r="B11" s="30"/>
    </row>
    <row r="12" spans="2:9" ht="22.5" customHeight="1">
      <c r="B12" s="581" t="s">
        <v>354</v>
      </c>
      <c r="C12" s="581"/>
      <c r="D12" s="581"/>
      <c r="E12" s="581"/>
      <c r="F12" s="581"/>
      <c r="G12" s="581"/>
      <c r="H12" s="581"/>
      <c r="I12" s="581"/>
    </row>
    <row r="19" spans="1:18">
      <c r="B19" s="330" t="s">
        <v>15</v>
      </c>
    </row>
    <row r="20" spans="1:18">
      <c r="D20" s="133" t="s">
        <v>211</v>
      </c>
    </row>
    <row r="21" spans="1:18">
      <c r="C21" s="122" t="s">
        <v>208</v>
      </c>
    </row>
    <row r="22" spans="1:18" ht="41.25" thickBot="1">
      <c r="A22" s="34"/>
      <c r="B22" s="303"/>
      <c r="C22" s="404" t="s">
        <v>345</v>
      </c>
      <c r="D22" s="303" t="s">
        <v>16</v>
      </c>
      <c r="E22" s="303" t="s">
        <v>17</v>
      </c>
      <c r="F22" s="303" t="s">
        <v>18</v>
      </c>
      <c r="G22" s="303" t="s">
        <v>19</v>
      </c>
      <c r="L22" s="578"/>
      <c r="M22" s="578"/>
      <c r="N22" s="578"/>
      <c r="O22" s="578"/>
      <c r="P22" s="578"/>
      <c r="Q22" s="578"/>
      <c r="R22" s="410"/>
    </row>
    <row r="23" spans="1:18">
      <c r="B23" s="35" t="s">
        <v>20</v>
      </c>
      <c r="C23" s="47">
        <v>8400674</v>
      </c>
      <c r="D23" s="47">
        <f t="shared" ref="D23:D40" si="0">G49</f>
        <v>202858.43359978555</v>
      </c>
      <c r="E23" s="52">
        <f t="shared" ref="E23:E41" si="1">D23*1000/C23</f>
        <v>24.147875944214185</v>
      </c>
      <c r="F23" s="52">
        <f>-E$41+E23</f>
        <v>3.5061565003805555</v>
      </c>
      <c r="G23" s="47">
        <f>F23*C23/1000</f>
        <v>29454.07775267792</v>
      </c>
      <c r="I23" s="118"/>
      <c r="J23" s="91"/>
      <c r="L23" s="578"/>
      <c r="M23" s="578"/>
      <c r="N23" s="578"/>
      <c r="O23" s="578"/>
      <c r="P23" s="578"/>
      <c r="Q23" s="578"/>
      <c r="R23" s="410"/>
    </row>
    <row r="24" spans="1:18">
      <c r="B24" s="35" t="s">
        <v>21</v>
      </c>
      <c r="C24" s="47">
        <v>1321616</v>
      </c>
      <c r="D24" s="47">
        <f t="shared" si="0"/>
        <v>52114.88362572898</v>
      </c>
      <c r="E24" s="52">
        <f t="shared" si="1"/>
        <v>39.432697262842595</v>
      </c>
      <c r="F24" s="52">
        <f>-E$41+E24</f>
        <v>18.790977819008965</v>
      </c>
      <c r="G24" s="47">
        <f t="shared" ref="G24:G40" si="2">F24*C24/1000</f>
        <v>24834.45694124735</v>
      </c>
      <c r="I24" s="118"/>
      <c r="J24" s="91"/>
      <c r="L24" s="578"/>
      <c r="M24" s="578"/>
      <c r="N24" s="578"/>
      <c r="O24" s="578"/>
      <c r="P24" s="578"/>
      <c r="Q24" s="578"/>
      <c r="R24" s="410"/>
    </row>
    <row r="25" spans="1:18">
      <c r="B25" s="35" t="s">
        <v>22</v>
      </c>
      <c r="C25" s="47">
        <v>1056492.5</v>
      </c>
      <c r="D25" s="47">
        <f t="shared" si="0"/>
        <v>22772.279661746688</v>
      </c>
      <c r="E25" s="52">
        <f t="shared" si="1"/>
        <v>21.554606077891407</v>
      </c>
      <c r="F25" s="52">
        <f t="shared" ref="F25:F41" si="3">-E$41+E25</f>
        <v>0.91288663405777726</v>
      </c>
      <c r="G25" s="47">
        <f t="shared" si="2"/>
        <v>964.45788223228624</v>
      </c>
      <c r="I25" s="118"/>
      <c r="J25" s="91"/>
      <c r="L25" s="578"/>
      <c r="M25" s="578"/>
      <c r="N25" s="578"/>
      <c r="O25" s="578"/>
      <c r="P25" s="578"/>
      <c r="Q25" s="578"/>
      <c r="R25" s="410"/>
    </row>
    <row r="26" spans="1:18">
      <c r="B26" s="35" t="s">
        <v>23</v>
      </c>
      <c r="C26" s="47">
        <v>1103960.5</v>
      </c>
      <c r="D26" s="47">
        <f t="shared" si="0"/>
        <v>6657.1353448866657</v>
      </c>
      <c r="E26" s="52">
        <f t="shared" si="1"/>
        <v>6.030229654853291</v>
      </c>
      <c r="F26" s="52">
        <f t="shared" si="3"/>
        <v>-14.611489788980339</v>
      </c>
      <c r="G26" s="47">
        <f t="shared" si="2"/>
        <v>-16130.507573187631</v>
      </c>
      <c r="I26" s="118"/>
      <c r="J26" s="91"/>
      <c r="L26" s="396"/>
      <c r="M26" s="412"/>
      <c r="N26" s="412"/>
      <c r="O26" s="412"/>
      <c r="P26" s="580"/>
      <c r="Q26" s="580"/>
      <c r="R26" s="410"/>
    </row>
    <row r="27" spans="1:18">
      <c r="B27" s="35" t="s">
        <v>24</v>
      </c>
      <c r="C27" s="47">
        <v>2102560.5</v>
      </c>
      <c r="D27" s="47">
        <f t="shared" si="0"/>
        <v>27615.960895834265</v>
      </c>
      <c r="E27" s="52">
        <f t="shared" si="1"/>
        <v>13.134442930814245</v>
      </c>
      <c r="F27" s="52">
        <f t="shared" si="3"/>
        <v>-7.5072765130193844</v>
      </c>
      <c r="G27" s="47">
        <f t="shared" si="2"/>
        <v>-15784.503058852293</v>
      </c>
      <c r="I27" s="118"/>
      <c r="J27" s="91"/>
      <c r="L27" s="391"/>
      <c r="M27" s="391"/>
      <c r="N27" s="391"/>
      <c r="O27" s="391"/>
      <c r="P27" s="391"/>
      <c r="Q27" s="391"/>
      <c r="R27" s="410"/>
    </row>
    <row r="28" spans="1:18">
      <c r="B28" s="35" t="s">
        <v>25</v>
      </c>
      <c r="C28" s="47">
        <v>586917.5</v>
      </c>
      <c r="D28" s="47">
        <f t="shared" si="0"/>
        <v>11495.614524487029</v>
      </c>
      <c r="E28" s="52">
        <f t="shared" si="1"/>
        <v>19.586423176148315</v>
      </c>
      <c r="F28" s="52">
        <f t="shared" si="3"/>
        <v>-1.0552962676853141</v>
      </c>
      <c r="G28" s="47">
        <f t="shared" si="2"/>
        <v>-619.37184718919536</v>
      </c>
      <c r="I28" s="118"/>
      <c r="J28" s="91"/>
      <c r="L28" s="396"/>
      <c r="M28" s="385"/>
      <c r="N28" s="385"/>
      <c r="O28" s="385"/>
      <c r="P28" s="385"/>
      <c r="Q28" s="385"/>
      <c r="R28" s="410"/>
    </row>
    <row r="29" spans="1:18">
      <c r="B29" s="35" t="s">
        <v>26</v>
      </c>
      <c r="C29" s="47">
        <v>2483421</v>
      </c>
      <c r="D29" s="47">
        <f t="shared" si="0"/>
        <v>72841.750216928776</v>
      </c>
      <c r="E29" s="52">
        <f>D29*1000/C29</f>
        <v>29.331212958627948</v>
      </c>
      <c r="F29" s="52">
        <f t="shared" si="3"/>
        <v>8.689493514794318</v>
      </c>
      <c r="G29" s="47">
        <f t="shared" si="2"/>
        <v>21579.670674004017</v>
      </c>
      <c r="I29" s="118"/>
      <c r="J29" s="91"/>
      <c r="L29" s="396"/>
      <c r="M29" s="397"/>
      <c r="N29" s="397"/>
      <c r="O29" s="397"/>
      <c r="P29" s="397"/>
      <c r="Q29" s="397"/>
      <c r="R29" s="410"/>
    </row>
    <row r="30" spans="1:18">
      <c r="B30" s="35" t="s">
        <v>27</v>
      </c>
      <c r="C30" s="47">
        <v>2068901</v>
      </c>
      <c r="D30" s="47">
        <f t="shared" si="0"/>
        <v>177597.2165169208</v>
      </c>
      <c r="E30" s="52">
        <f>D30*1000/C30</f>
        <v>85.841331468698016</v>
      </c>
      <c r="F30" s="52">
        <f t="shared" si="3"/>
        <v>65.199612024864393</v>
      </c>
      <c r="G30" s="47">
        <f t="shared" si="2"/>
        <v>134891.54251785399</v>
      </c>
      <c r="I30" s="118"/>
      <c r="J30" s="91"/>
      <c r="L30" s="396"/>
      <c r="M30" s="385"/>
      <c r="N30" s="385"/>
      <c r="O30" s="385"/>
      <c r="P30" s="385"/>
      <c r="Q30" s="385"/>
      <c r="R30" s="410"/>
    </row>
    <row r="31" spans="1:18">
      <c r="B31" s="35" t="s">
        <v>28</v>
      </c>
      <c r="C31" s="47">
        <v>7513504.5</v>
      </c>
      <c r="D31" s="47">
        <f t="shared" si="0"/>
        <v>51344.611678412941</v>
      </c>
      <c r="E31" s="52">
        <f t="shared" si="1"/>
        <v>6.8336435651849206</v>
      </c>
      <c r="F31" s="52">
        <f t="shared" si="3"/>
        <v>-13.808075878648708</v>
      </c>
      <c r="G31" s="47">
        <f t="shared" si="2"/>
        <v>-103747.04025056852</v>
      </c>
      <c r="I31" s="118"/>
      <c r="J31" s="91"/>
      <c r="L31" s="396"/>
      <c r="M31" s="397"/>
      <c r="N31" s="397"/>
      <c r="O31" s="397"/>
      <c r="P31" s="397"/>
      <c r="Q31" s="397"/>
      <c r="R31" s="410"/>
    </row>
    <row r="32" spans="1:18">
      <c r="B32" s="35" t="s">
        <v>29</v>
      </c>
      <c r="C32" s="47">
        <v>4992766.5</v>
      </c>
      <c r="D32" s="47">
        <f t="shared" si="0"/>
        <v>31371.450906433456</v>
      </c>
      <c r="E32" s="52">
        <f t="shared" si="1"/>
        <v>6.2833803476356156</v>
      </c>
      <c r="F32" s="52">
        <f t="shared" si="3"/>
        <v>-14.358339096198014</v>
      </c>
      <c r="G32" s="47">
        <f t="shared" si="2"/>
        <v>-71687.834435137716</v>
      </c>
      <c r="I32" s="118"/>
      <c r="J32" s="91"/>
      <c r="L32" s="396"/>
      <c r="M32" s="385"/>
      <c r="N32" s="385"/>
      <c r="O32" s="385"/>
      <c r="P32" s="385"/>
      <c r="Q32" s="385"/>
      <c r="R32" s="410"/>
    </row>
    <row r="33" spans="1:18">
      <c r="B33" s="35" t="s">
        <v>30</v>
      </c>
      <c r="C33" s="47">
        <v>1096314.5</v>
      </c>
      <c r="D33" s="47">
        <f t="shared" si="0"/>
        <v>154451.56430112143</v>
      </c>
      <c r="E33" s="52">
        <f t="shared" si="1"/>
        <v>140.8825335258463</v>
      </c>
      <c r="F33" s="52">
        <f t="shared" si="3"/>
        <v>120.24081408201266</v>
      </c>
      <c r="G33" s="47">
        <f t="shared" si="2"/>
        <v>131821.74796991466</v>
      </c>
      <c r="I33" s="118"/>
      <c r="J33" s="91"/>
      <c r="L33" s="396"/>
      <c r="M33" s="385"/>
      <c r="N33" s="385"/>
      <c r="O33" s="385"/>
      <c r="P33" s="385"/>
      <c r="Q33" s="385"/>
      <c r="R33" s="410"/>
    </row>
    <row r="34" spans="1:18">
      <c r="B34" s="35" t="s">
        <v>31</v>
      </c>
      <c r="C34" s="47">
        <v>2740521</v>
      </c>
      <c r="D34" s="47">
        <f t="shared" si="0"/>
        <v>90205.239415570453</v>
      </c>
      <c r="E34" s="52">
        <f t="shared" si="1"/>
        <v>32.915361500813333</v>
      </c>
      <c r="F34" s="52">
        <f t="shared" si="3"/>
        <v>12.273642056979703</v>
      </c>
      <c r="G34" s="47">
        <f t="shared" si="2"/>
        <v>33636.173803636077</v>
      </c>
      <c r="I34" s="118"/>
      <c r="J34" s="91"/>
      <c r="L34" s="396"/>
      <c r="M34" s="385"/>
      <c r="N34" s="385"/>
      <c r="O34" s="385"/>
      <c r="P34" s="385"/>
      <c r="Q34" s="385"/>
      <c r="R34" s="410"/>
    </row>
    <row r="35" spans="1:18">
      <c r="B35" s="35" t="s">
        <v>32</v>
      </c>
      <c r="C35" s="47">
        <v>6445718</v>
      </c>
      <c r="D35" s="47">
        <f t="shared" si="0"/>
        <v>4408.3309848868985</v>
      </c>
      <c r="E35" s="52">
        <f t="shared" si="1"/>
        <v>0.68391620373198125</v>
      </c>
      <c r="F35" s="52">
        <f t="shared" si="3"/>
        <v>-19.957803240101647</v>
      </c>
      <c r="G35" s="47">
        <f t="shared" si="2"/>
        <v>-128642.37158518151</v>
      </c>
      <c r="I35" s="118"/>
      <c r="J35" s="91"/>
      <c r="L35" s="396"/>
      <c r="M35" s="385"/>
      <c r="N35" s="385"/>
      <c r="O35" s="385"/>
      <c r="P35" s="385"/>
      <c r="Q35" s="385"/>
      <c r="R35" s="410"/>
    </row>
    <row r="36" spans="1:18">
      <c r="B36" s="35" t="s">
        <v>33</v>
      </c>
      <c r="C36" s="47">
        <v>1467053</v>
      </c>
      <c r="D36" s="47">
        <f t="shared" si="0"/>
        <v>31403.674986036051</v>
      </c>
      <c r="E36" s="52">
        <f t="shared" si="1"/>
        <v>21.405958057436269</v>
      </c>
      <c r="F36" s="52">
        <f t="shared" si="3"/>
        <v>0.76423861360263956</v>
      </c>
      <c r="G36" s="47">
        <f t="shared" si="2"/>
        <v>1121.178550801593</v>
      </c>
      <c r="I36" s="118"/>
      <c r="J36" s="91"/>
      <c r="L36" s="396"/>
      <c r="M36" s="397"/>
      <c r="N36" s="397"/>
      <c r="O36" s="397"/>
      <c r="P36" s="397"/>
      <c r="Q36" s="397"/>
      <c r="R36" s="410"/>
    </row>
    <row r="37" spans="1:18">
      <c r="B37" s="35" t="s">
        <v>34</v>
      </c>
      <c r="C37" s="47">
        <v>640633</v>
      </c>
      <c r="D37" s="47">
        <f t="shared" si="0"/>
        <v>6895.0115540939569</v>
      </c>
      <c r="E37" s="52">
        <f t="shared" si="1"/>
        <v>10.762810461050176</v>
      </c>
      <c r="F37" s="52">
        <f t="shared" si="3"/>
        <v>-9.8789089827834538</v>
      </c>
      <c r="G37" s="47">
        <f t="shared" si="2"/>
        <v>-6328.7550983675119</v>
      </c>
      <c r="I37" s="118"/>
      <c r="J37" s="91"/>
      <c r="L37" s="396"/>
      <c r="M37" s="397"/>
      <c r="N37" s="397"/>
      <c r="O37" s="397"/>
      <c r="P37" s="397"/>
      <c r="Q37" s="397"/>
      <c r="R37" s="410"/>
    </row>
    <row r="38" spans="1:18">
      <c r="B38" s="35" t="s">
        <v>35</v>
      </c>
      <c r="C38" s="47">
        <v>2189121</v>
      </c>
      <c r="D38" s="47">
        <f t="shared" si="0"/>
        <v>11186.939310985017</v>
      </c>
      <c r="E38" s="52">
        <f t="shared" si="1"/>
        <v>5.1102425635609077</v>
      </c>
      <c r="F38" s="52">
        <f t="shared" si="3"/>
        <v>-15.531476880272722</v>
      </c>
      <c r="G38" s="47">
        <f t="shared" si="2"/>
        <v>-34000.282199619505</v>
      </c>
      <c r="I38" s="118"/>
      <c r="J38" s="91"/>
      <c r="L38" s="396"/>
      <c r="M38" s="397"/>
      <c r="N38" s="397"/>
      <c r="O38" s="397"/>
      <c r="P38" s="397"/>
      <c r="Q38" s="397"/>
      <c r="R38" s="410"/>
    </row>
    <row r="39" spans="1:18">
      <c r="B39" s="304" t="s">
        <v>36</v>
      </c>
      <c r="C39" s="305">
        <v>318027.5</v>
      </c>
      <c r="D39" s="305">
        <f t="shared" si="0"/>
        <v>8704.0581861410537</v>
      </c>
      <c r="E39" s="306">
        <f t="shared" si="1"/>
        <v>27.3688853515531</v>
      </c>
      <c r="F39" s="306">
        <f t="shared" si="3"/>
        <v>6.7271659077194705</v>
      </c>
      <c r="G39" s="305">
        <f t="shared" si="2"/>
        <v>2139.4237557172537</v>
      </c>
      <c r="I39" s="118"/>
      <c r="J39" s="91"/>
      <c r="L39" s="396"/>
      <c r="M39" s="397"/>
      <c r="N39" s="397"/>
      <c r="O39" s="397"/>
      <c r="P39" s="397"/>
      <c r="Q39" s="397"/>
      <c r="R39" s="410"/>
    </row>
    <row r="40" spans="1:18">
      <c r="B40" s="304" t="s">
        <v>37</v>
      </c>
      <c r="C40" s="305">
        <v>169659.5</v>
      </c>
      <c r="D40" s="305">
        <f t="shared" si="0"/>
        <v>0</v>
      </c>
      <c r="E40" s="306">
        <f t="shared" si="1"/>
        <v>0</v>
      </c>
      <c r="F40" s="306">
        <f t="shared" si="3"/>
        <v>-20.64171944383363</v>
      </c>
      <c r="G40" s="305">
        <f t="shared" si="2"/>
        <v>-3502.0637999810915</v>
      </c>
      <c r="I40" s="118"/>
      <c r="J40" s="91"/>
      <c r="L40" s="396"/>
      <c r="M40" s="397"/>
      <c r="N40" s="397"/>
      <c r="O40" s="397"/>
      <c r="P40" s="397"/>
      <c r="Q40" s="397"/>
      <c r="R40" s="410"/>
    </row>
    <row r="41" spans="1:18" ht="13.5" thickBot="1">
      <c r="A41" s="30"/>
      <c r="B41" s="307" t="s">
        <v>5</v>
      </c>
      <c r="C41" s="308">
        <v>46697861.5</v>
      </c>
      <c r="D41" s="309">
        <f>SUM(D23:D40)</f>
        <v>963924.15570999996</v>
      </c>
      <c r="E41" s="310">
        <f t="shared" si="1"/>
        <v>20.64171944383363</v>
      </c>
      <c r="F41" s="311">
        <f t="shared" si="3"/>
        <v>0</v>
      </c>
      <c r="G41" s="309">
        <f>SUM(G23:G40)</f>
        <v>1.8462742445990443E-10</v>
      </c>
      <c r="I41" s="90"/>
      <c r="J41" s="91"/>
      <c r="L41" s="396"/>
      <c r="M41" s="397"/>
      <c r="N41" s="397"/>
      <c r="O41" s="397"/>
      <c r="P41" s="397"/>
      <c r="Q41" s="397"/>
      <c r="R41" s="410"/>
    </row>
    <row r="42" spans="1:18">
      <c r="B42" s="35"/>
      <c r="D42" s="47"/>
      <c r="E42" s="47"/>
      <c r="L42" s="396"/>
      <c r="M42" s="397"/>
      <c r="N42" s="397"/>
      <c r="O42" s="397"/>
      <c r="P42" s="397"/>
      <c r="Q42" s="397"/>
      <c r="R42" s="410"/>
    </row>
    <row r="43" spans="1:18">
      <c r="L43" s="396"/>
      <c r="M43" s="397"/>
      <c r="N43" s="397"/>
      <c r="O43" s="397"/>
      <c r="P43" s="397"/>
      <c r="Q43" s="397"/>
      <c r="R43" s="410"/>
    </row>
    <row r="44" spans="1:18">
      <c r="L44" s="396"/>
      <c r="M44" s="397"/>
      <c r="N44" s="397"/>
      <c r="O44" s="397"/>
      <c r="P44" s="397"/>
      <c r="Q44" s="397"/>
      <c r="R44" s="410"/>
    </row>
    <row r="45" spans="1:18">
      <c r="B45" s="322" t="s">
        <v>81</v>
      </c>
      <c r="L45" s="396"/>
      <c r="M45" s="397"/>
      <c r="N45" s="397"/>
      <c r="O45" s="397"/>
      <c r="P45" s="397"/>
      <c r="Q45" s="397"/>
      <c r="R45" s="410"/>
    </row>
    <row r="46" spans="1:18" ht="13.5">
      <c r="B46" s="342" t="s">
        <v>353</v>
      </c>
      <c r="L46" s="420"/>
      <c r="M46" s="421"/>
      <c r="N46" s="421"/>
      <c r="O46" s="421"/>
      <c r="P46" s="421"/>
      <c r="Q46" s="421"/>
      <c r="R46" s="410"/>
    </row>
    <row r="47" spans="1:18">
      <c r="C47" s="265"/>
      <c r="L47" s="396"/>
      <c r="M47" s="397"/>
      <c r="N47" s="397"/>
      <c r="O47" s="397"/>
      <c r="P47" s="397"/>
      <c r="Q47" s="397"/>
      <c r="R47" s="410"/>
    </row>
    <row r="48" spans="1:18" ht="13.5" thickBot="1">
      <c r="B48" s="318"/>
      <c r="C48" s="343" t="s">
        <v>350</v>
      </c>
      <c r="D48" s="343" t="s">
        <v>351</v>
      </c>
      <c r="E48" s="318" t="s">
        <v>83</v>
      </c>
      <c r="F48" s="324" t="s">
        <v>82</v>
      </c>
      <c r="G48" s="344" t="s">
        <v>95</v>
      </c>
      <c r="H48" s="55"/>
      <c r="I48" s="59"/>
      <c r="L48" s="410"/>
      <c r="M48" s="391"/>
      <c r="N48" s="398"/>
      <c r="O48" s="398"/>
      <c r="P48" s="398"/>
      <c r="Q48" s="398"/>
      <c r="R48" s="398"/>
    </row>
    <row r="49" spans="2:18" ht="15.75">
      <c r="B49" s="35" t="s">
        <v>20</v>
      </c>
      <c r="C49" s="118">
        <v>205.99976269999999</v>
      </c>
      <c r="D49" s="118">
        <f>C49*1000</f>
        <v>205999.76269999999</v>
      </c>
      <c r="E49" s="62">
        <f t="shared" ref="E49:E66" si="4">C49/C$67</f>
        <v>0.21045061730024353</v>
      </c>
      <c r="F49" s="47">
        <f t="shared" ref="F49:F66" si="5">E49*F$72</f>
        <v>-3141.3291002144342</v>
      </c>
      <c r="G49" s="47">
        <f>D49+F49</f>
        <v>202858.43359978555</v>
      </c>
      <c r="I49" s="47"/>
      <c r="L49" s="410"/>
      <c r="M49" s="389"/>
      <c r="N49" s="411"/>
      <c r="O49" s="422"/>
      <c r="P49" s="422"/>
      <c r="Q49" s="422"/>
      <c r="R49" s="399"/>
    </row>
    <row r="50" spans="2:18" ht="15.75">
      <c r="B50" s="35" t="s">
        <v>21</v>
      </c>
      <c r="C50" s="118">
        <v>52.921899619999998</v>
      </c>
      <c r="D50" s="118">
        <f t="shared" ref="D50:D66" si="6">C50*1000</f>
        <v>52921.899619999997</v>
      </c>
      <c r="E50" s="62">
        <f t="shared" si="4"/>
        <v>5.4065336278809821E-2</v>
      </c>
      <c r="F50" s="47">
        <f t="shared" si="5"/>
        <v>-807.0159942710128</v>
      </c>
      <c r="G50" s="47">
        <f t="shared" ref="G50:G67" si="7">D50+F50</f>
        <v>52114.88362572898</v>
      </c>
      <c r="I50" s="47"/>
      <c r="L50" s="410"/>
      <c r="M50" s="389"/>
      <c r="N50" s="411"/>
      <c r="O50" s="411"/>
      <c r="P50" s="411"/>
      <c r="Q50" s="411"/>
      <c r="R50" s="382"/>
    </row>
    <row r="51" spans="2:18">
      <c r="B51" s="35" t="s">
        <v>22</v>
      </c>
      <c r="C51" s="118">
        <v>23.124915850000001</v>
      </c>
      <c r="D51" s="118">
        <f t="shared" si="6"/>
        <v>23124.915850000001</v>
      </c>
      <c r="E51" s="62">
        <f t="shared" si="4"/>
        <v>2.3624555445415987E-2</v>
      </c>
      <c r="F51" s="47">
        <f t="shared" si="5"/>
        <v>-352.63618825331304</v>
      </c>
      <c r="G51" s="47">
        <f t="shared" si="7"/>
        <v>22772.279661746688</v>
      </c>
      <c r="I51" s="47"/>
    </row>
    <row r="52" spans="2:18">
      <c r="B52" s="35" t="s">
        <v>23</v>
      </c>
      <c r="C52" s="118">
        <v>6.7602232600000001</v>
      </c>
      <c r="D52" s="118">
        <f t="shared" si="6"/>
        <v>6760.2232599999998</v>
      </c>
      <c r="E52" s="62">
        <f t="shared" si="4"/>
        <v>6.9062854224077458E-3</v>
      </c>
      <c r="F52" s="47">
        <f t="shared" si="5"/>
        <v>-103.08791511333372</v>
      </c>
      <c r="G52" s="47">
        <f t="shared" si="7"/>
        <v>6657.1353448866657</v>
      </c>
      <c r="I52" s="47"/>
    </row>
    <row r="53" spans="2:18">
      <c r="B53" s="35" t="s">
        <v>24</v>
      </c>
      <c r="C53" s="118">
        <v>28.04360307</v>
      </c>
      <c r="D53" s="118">
        <f t="shared" si="6"/>
        <v>28043.603070000001</v>
      </c>
      <c r="E53" s="62">
        <f t="shared" si="4"/>
        <v>2.8649516388032738E-2</v>
      </c>
      <c r="F53" s="47">
        <f t="shared" si="5"/>
        <v>-427.64217416573678</v>
      </c>
      <c r="G53" s="47">
        <f t="shared" si="7"/>
        <v>27615.960895834265</v>
      </c>
      <c r="I53" s="47"/>
    </row>
    <row r="54" spans="2:18">
      <c r="B54" s="35" t="s">
        <v>25</v>
      </c>
      <c r="C54" s="118">
        <v>11.673627870000001</v>
      </c>
      <c r="D54" s="118">
        <f t="shared" si="6"/>
        <v>11673.62787</v>
      </c>
      <c r="E54" s="62">
        <f t="shared" si="4"/>
        <v>1.1925849618344378E-2</v>
      </c>
      <c r="F54" s="47">
        <f t="shared" si="5"/>
        <v>-178.01334551297154</v>
      </c>
      <c r="G54" s="47">
        <f t="shared" si="7"/>
        <v>11495.614524487029</v>
      </c>
      <c r="I54" s="47"/>
    </row>
    <row r="55" spans="2:18">
      <c r="B55" s="35" t="s">
        <v>26</v>
      </c>
      <c r="C55" s="125">
        <v>73.969728509999996</v>
      </c>
      <c r="D55" s="118">
        <f t="shared" si="6"/>
        <v>73969.728510000001</v>
      </c>
      <c r="E55" s="62">
        <f t="shared" si="4"/>
        <v>7.5567926984126205E-2</v>
      </c>
      <c r="F55" s="47">
        <f t="shared" si="5"/>
        <v>-1127.9782930712292</v>
      </c>
      <c r="G55" s="47">
        <f t="shared" si="7"/>
        <v>72841.750216928776</v>
      </c>
      <c r="I55" s="47"/>
    </row>
    <row r="56" spans="2:18">
      <c r="B56" s="35" t="s">
        <v>27</v>
      </c>
      <c r="C56" s="125">
        <v>180.34736742000001</v>
      </c>
      <c r="D56" s="118">
        <f t="shared" si="6"/>
        <v>180347.36742000002</v>
      </c>
      <c r="E56" s="62">
        <f t="shared" si="4"/>
        <v>0.1842439734131443</v>
      </c>
      <c r="F56" s="47">
        <f t="shared" si="5"/>
        <v>-2750.1509030792231</v>
      </c>
      <c r="G56" s="47">
        <f t="shared" si="7"/>
        <v>177597.2165169208</v>
      </c>
      <c r="I56" s="47"/>
      <c r="Q56" s="419"/>
    </row>
    <row r="57" spans="2:18">
      <c r="B57" s="35" t="s">
        <v>28</v>
      </c>
      <c r="C57" s="414">
        <v>52.139699759999999</v>
      </c>
      <c r="D57" s="118">
        <f t="shared" si="6"/>
        <v>52139.699759999996</v>
      </c>
      <c r="E57" s="62">
        <f t="shared" si="4"/>
        <v>5.3266236118539763E-2</v>
      </c>
      <c r="F57" s="47">
        <f t="shared" si="5"/>
        <v>-795.08808158705494</v>
      </c>
      <c r="G57" s="47">
        <f t="shared" si="7"/>
        <v>51344.611678412941</v>
      </c>
      <c r="I57" s="47"/>
      <c r="Q57" s="419"/>
    </row>
    <row r="58" spans="2:18">
      <c r="B58" s="35" t="s">
        <v>29</v>
      </c>
      <c r="C58" s="414">
        <v>31.857248070000001</v>
      </c>
      <c r="D58" s="118">
        <f t="shared" si="6"/>
        <v>31857.248070000001</v>
      </c>
      <c r="E58" s="62">
        <f t="shared" si="4"/>
        <v>3.2545559441163822E-2</v>
      </c>
      <c r="F58" s="47">
        <f t="shared" si="5"/>
        <v>-485.79716356654387</v>
      </c>
      <c r="G58" s="47">
        <f t="shared" si="7"/>
        <v>31371.450906433456</v>
      </c>
      <c r="I58" s="47"/>
      <c r="Q58" s="419"/>
    </row>
    <row r="59" spans="2:18">
      <c r="B59" s="35" t="s">
        <v>30</v>
      </c>
      <c r="C59" s="414">
        <v>156.84329722000001</v>
      </c>
      <c r="D59" s="118">
        <f t="shared" si="6"/>
        <v>156843.29722000001</v>
      </c>
      <c r="E59" s="62">
        <f t="shared" si="4"/>
        <v>0.16023207156517066</v>
      </c>
      <c r="F59" s="47">
        <f t="shared" si="5"/>
        <v>-2391.7329188785893</v>
      </c>
      <c r="G59" s="47">
        <f t="shared" si="7"/>
        <v>154451.56430112143</v>
      </c>
      <c r="I59" s="47"/>
      <c r="Q59" s="419"/>
    </row>
    <row r="60" spans="2:18">
      <c r="B60" s="35" t="s">
        <v>31</v>
      </c>
      <c r="C60" s="414">
        <v>91.602097009999994</v>
      </c>
      <c r="D60" s="118">
        <f t="shared" si="6"/>
        <v>91602.097009999998</v>
      </c>
      <c r="E60" s="62">
        <f t="shared" si="4"/>
        <v>9.3581262468858631E-2</v>
      </c>
      <c r="F60" s="47">
        <f t="shared" si="5"/>
        <v>-1396.8575944295426</v>
      </c>
      <c r="G60" s="47">
        <f t="shared" si="7"/>
        <v>90205.239415570453</v>
      </c>
      <c r="I60" s="47"/>
    </row>
    <row r="61" spans="2:18">
      <c r="B61" s="35" t="s">
        <v>32</v>
      </c>
      <c r="C61" s="414">
        <v>4.4765954299999997</v>
      </c>
      <c r="D61" s="118">
        <f t="shared" si="6"/>
        <v>4476.5954299999994</v>
      </c>
      <c r="E61" s="62">
        <f t="shared" si="4"/>
        <v>4.5733172664812454E-3</v>
      </c>
      <c r="F61" s="47">
        <f t="shared" si="5"/>
        <v>-68.264445113100848</v>
      </c>
      <c r="G61" s="47">
        <f t="shared" si="7"/>
        <v>4408.3309848868985</v>
      </c>
      <c r="I61" s="47"/>
    </row>
    <row r="62" spans="2:18">
      <c r="B62" s="35" t="s">
        <v>33</v>
      </c>
      <c r="C62" s="414">
        <v>31.889971150000001</v>
      </c>
      <c r="D62" s="118">
        <f t="shared" si="6"/>
        <v>31889.971150000001</v>
      </c>
      <c r="E62" s="62">
        <f t="shared" si="4"/>
        <v>3.2578989539799395E-2</v>
      </c>
      <c r="F62" s="47">
        <f t="shared" si="5"/>
        <v>-486.29616396394891</v>
      </c>
      <c r="G62" s="47">
        <f t="shared" si="7"/>
        <v>31403.674986036051</v>
      </c>
      <c r="I62" s="47"/>
    </row>
    <row r="63" spans="2:18">
      <c r="B63" s="35" t="s">
        <v>34</v>
      </c>
      <c r="C63" s="414">
        <v>7.0017830600000002</v>
      </c>
      <c r="D63" s="118">
        <f t="shared" si="6"/>
        <v>7001.7830599999998</v>
      </c>
      <c r="E63" s="62">
        <f t="shared" si="4"/>
        <v>7.153064391269749E-3</v>
      </c>
      <c r="F63" s="47">
        <f t="shared" si="5"/>
        <v>-106.77150590604282</v>
      </c>
      <c r="G63" s="47">
        <f t="shared" si="7"/>
        <v>6895.0115540939569</v>
      </c>
      <c r="I63" s="47"/>
    </row>
    <row r="64" spans="2:18">
      <c r="B64" s="35" t="s">
        <v>35</v>
      </c>
      <c r="C64" s="414">
        <v>11.36017272</v>
      </c>
      <c r="D64" s="118">
        <f t="shared" si="6"/>
        <v>11360.172719999999</v>
      </c>
      <c r="E64" s="62">
        <f t="shared" si="4"/>
        <v>1.1605621920269264E-2</v>
      </c>
      <c r="F64" s="47">
        <f t="shared" si="5"/>
        <v>-173.23340901498116</v>
      </c>
      <c r="G64" s="47">
        <f t="shared" si="7"/>
        <v>11186.939310985017</v>
      </c>
      <c r="I64" s="47"/>
    </row>
    <row r="65" spans="1:10">
      <c r="B65" s="35" t="s">
        <v>36</v>
      </c>
      <c r="C65" s="414">
        <v>8.8388433699999993</v>
      </c>
      <c r="D65" s="118">
        <f t="shared" si="6"/>
        <v>8838.8433699999987</v>
      </c>
      <c r="E65" s="62">
        <f t="shared" si="4"/>
        <v>9.0298164379228434E-3</v>
      </c>
      <c r="F65" s="47">
        <f t="shared" si="5"/>
        <v>-134.78518385894441</v>
      </c>
      <c r="G65" s="47">
        <f t="shared" si="7"/>
        <v>8704.0581861410537</v>
      </c>
      <c r="I65" s="47"/>
    </row>
    <row r="66" spans="1:10">
      <c r="B66" s="304" t="s">
        <v>37</v>
      </c>
      <c r="C66" s="345">
        <v>0</v>
      </c>
      <c r="D66" s="118">
        <f t="shared" si="6"/>
        <v>0</v>
      </c>
      <c r="E66" s="346">
        <f t="shared" si="4"/>
        <v>0</v>
      </c>
      <c r="F66" s="305">
        <f t="shared" si="5"/>
        <v>0</v>
      </c>
      <c r="G66" s="47">
        <f t="shared" si="7"/>
        <v>0</v>
      </c>
      <c r="I66" s="47"/>
    </row>
    <row r="67" spans="1:10" ht="13.5" thickBot="1">
      <c r="B67" s="307" t="s">
        <v>64</v>
      </c>
      <c r="C67" s="348">
        <f>SUM(C49:C66)</f>
        <v>978.85083608999992</v>
      </c>
      <c r="D67" s="348">
        <f>SUM(D49:D66)</f>
        <v>978850.83609000011</v>
      </c>
      <c r="E67" s="347">
        <f>SUM(E49:E66)</f>
        <v>1</v>
      </c>
      <c r="F67" s="308">
        <f>SUM(F49:F66)</f>
        <v>-14926.680380000003</v>
      </c>
      <c r="G67" s="308">
        <f t="shared" si="7"/>
        <v>963924.15571000008</v>
      </c>
      <c r="I67" s="47"/>
    </row>
    <row r="68" spans="1:10">
      <c r="C68" s="52"/>
      <c r="J68" s="416"/>
    </row>
    <row r="69" spans="1:10">
      <c r="B69" s="35" t="s">
        <v>115</v>
      </c>
      <c r="C69" s="395">
        <f>D69*1000</f>
        <v>984624.15570999996</v>
      </c>
      <c r="D69" s="395">
        <v>984.62415570999997</v>
      </c>
    </row>
    <row r="70" spans="1:10">
      <c r="B70" s="48" t="s">
        <v>112</v>
      </c>
      <c r="C70" s="417">
        <f>D70*1000</f>
        <v>5773.3196199999993</v>
      </c>
      <c r="D70" s="418">
        <v>5.7733196199999997</v>
      </c>
    </row>
    <row r="71" spans="1:10">
      <c r="B71" s="35" t="s">
        <v>352</v>
      </c>
      <c r="C71" s="395">
        <f>D71*1000</f>
        <v>-20700</v>
      </c>
      <c r="D71" s="415">
        <v>-20.7</v>
      </c>
    </row>
    <row r="72" spans="1:10">
      <c r="B72" s="35" t="s">
        <v>51</v>
      </c>
      <c r="C72" s="395">
        <f>D72*1000</f>
        <v>963924.15570999996</v>
      </c>
      <c r="D72" s="416">
        <f>D69+D71</f>
        <v>963.92415570999992</v>
      </c>
      <c r="F72" s="47">
        <f>C71+C70</f>
        <v>-14926.680380000002</v>
      </c>
    </row>
    <row r="76" spans="1:10">
      <c r="A76" s="410"/>
      <c r="B76" s="410"/>
      <c r="C76" s="410"/>
      <c r="D76" s="410"/>
      <c r="E76" s="410"/>
      <c r="F76" s="410"/>
      <c r="G76" s="410"/>
      <c r="H76" s="410"/>
    </row>
    <row r="77" spans="1:10">
      <c r="A77" s="410"/>
      <c r="B77" s="410"/>
      <c r="C77" s="410"/>
      <c r="D77" s="410"/>
      <c r="E77" s="410"/>
      <c r="F77" s="410"/>
      <c r="G77" s="410"/>
      <c r="H77" s="410"/>
    </row>
    <row r="78" spans="1:10">
      <c r="A78" s="410"/>
      <c r="B78" s="391"/>
      <c r="C78" s="391"/>
      <c r="D78" s="410"/>
      <c r="E78" s="410"/>
      <c r="F78" s="410"/>
      <c r="G78" s="410"/>
      <c r="H78" s="410"/>
    </row>
    <row r="79" spans="1:10">
      <c r="A79" s="265"/>
      <c r="B79" s="396"/>
      <c r="C79" s="385"/>
      <c r="D79" s="423"/>
      <c r="E79" s="424"/>
      <c r="F79" s="326"/>
      <c r="G79" s="410"/>
      <c r="H79" s="410"/>
    </row>
    <row r="80" spans="1:10">
      <c r="A80" s="265"/>
      <c r="B80" s="396"/>
      <c r="C80" s="397"/>
      <c r="D80" s="423"/>
      <c r="E80" s="424"/>
      <c r="F80" s="326"/>
      <c r="G80" s="410"/>
      <c r="H80" s="410"/>
    </row>
    <row r="81" spans="1:8">
      <c r="A81" s="265"/>
      <c r="B81" s="396"/>
      <c r="C81" s="385"/>
      <c r="D81" s="423"/>
      <c r="E81" s="424"/>
      <c r="F81" s="326"/>
      <c r="G81" s="410"/>
      <c r="H81" s="410"/>
    </row>
    <row r="82" spans="1:8">
      <c r="A82" s="265"/>
      <c r="B82" s="396"/>
      <c r="C82" s="397"/>
      <c r="D82" s="423"/>
      <c r="E82" s="424"/>
      <c r="F82" s="326"/>
      <c r="G82" s="410"/>
      <c r="H82" s="410"/>
    </row>
    <row r="83" spans="1:8">
      <c r="A83" s="265"/>
      <c r="B83" s="396"/>
      <c r="C83" s="385"/>
      <c r="D83" s="423"/>
      <c r="E83" s="424"/>
      <c r="F83" s="326"/>
      <c r="G83" s="410"/>
      <c r="H83" s="410"/>
    </row>
    <row r="84" spans="1:8">
      <c r="A84" s="265"/>
      <c r="B84" s="396"/>
      <c r="C84" s="385"/>
      <c r="D84" s="423"/>
      <c r="E84" s="424"/>
      <c r="F84" s="326"/>
      <c r="G84" s="410"/>
      <c r="H84" s="410"/>
    </row>
    <row r="85" spans="1:8">
      <c r="A85" s="265"/>
      <c r="B85" s="396"/>
      <c r="C85" s="385"/>
      <c r="D85" s="423"/>
      <c r="E85" s="424"/>
      <c r="F85" s="326"/>
      <c r="G85" s="410"/>
      <c r="H85" s="410"/>
    </row>
    <row r="86" spans="1:8">
      <c r="A86" s="265"/>
      <c r="B86" s="396"/>
      <c r="C86" s="385"/>
      <c r="D86" s="423"/>
      <c r="E86" s="424"/>
      <c r="F86" s="326"/>
      <c r="G86" s="410"/>
      <c r="H86" s="410"/>
    </row>
    <row r="87" spans="1:8">
      <c r="A87" s="265"/>
      <c r="B87" s="396"/>
      <c r="C87" s="397"/>
      <c r="D87" s="423"/>
      <c r="E87" s="424"/>
      <c r="F87" s="326"/>
      <c r="G87" s="410"/>
      <c r="H87" s="410"/>
    </row>
    <row r="88" spans="1:8">
      <c r="A88" s="265"/>
      <c r="B88" s="396"/>
      <c r="C88" s="397"/>
      <c r="D88" s="423"/>
      <c r="E88" s="424"/>
      <c r="F88" s="326"/>
      <c r="G88" s="410"/>
      <c r="H88" s="410"/>
    </row>
    <row r="89" spans="1:8">
      <c r="A89" s="265"/>
      <c r="B89" s="396"/>
      <c r="C89" s="397"/>
      <c r="D89" s="423"/>
      <c r="E89" s="424"/>
      <c r="F89" s="326"/>
      <c r="G89" s="410"/>
      <c r="H89" s="410"/>
    </row>
    <row r="90" spans="1:8">
      <c r="A90" s="265"/>
      <c r="B90" s="396"/>
      <c r="C90" s="397"/>
      <c r="D90" s="423"/>
      <c r="E90" s="424"/>
      <c r="F90" s="326"/>
      <c r="G90" s="410"/>
      <c r="H90" s="410"/>
    </row>
    <row r="91" spans="1:8">
      <c r="A91" s="265"/>
      <c r="B91" s="396"/>
      <c r="C91" s="397"/>
      <c r="D91" s="423"/>
      <c r="E91" s="424"/>
      <c r="F91" s="326"/>
      <c r="G91" s="410"/>
      <c r="H91" s="410"/>
    </row>
    <row r="92" spans="1:8">
      <c r="A92" s="265"/>
      <c r="B92" s="396"/>
      <c r="C92" s="397"/>
      <c r="D92" s="423"/>
      <c r="E92" s="424"/>
      <c r="F92" s="326"/>
      <c r="G92" s="410"/>
      <c r="H92" s="410"/>
    </row>
    <row r="93" spans="1:8">
      <c r="A93" s="265"/>
      <c r="B93" s="396"/>
      <c r="C93" s="397"/>
      <c r="D93" s="423"/>
      <c r="E93" s="424"/>
      <c r="F93" s="326"/>
      <c r="G93" s="410"/>
      <c r="H93" s="410"/>
    </row>
    <row r="94" spans="1:8">
      <c r="A94" s="265"/>
      <c r="B94" s="396"/>
      <c r="C94" s="397"/>
      <c r="D94" s="423"/>
      <c r="E94" s="424"/>
      <c r="F94" s="326"/>
      <c r="G94" s="410"/>
      <c r="H94" s="410"/>
    </row>
    <row r="95" spans="1:8">
      <c r="A95" s="265"/>
      <c r="B95" s="396"/>
      <c r="C95" s="397"/>
      <c r="D95" s="423"/>
      <c r="E95" s="424"/>
      <c r="F95" s="326"/>
      <c r="G95" s="410"/>
      <c r="H95" s="410"/>
    </row>
    <row r="96" spans="1:8">
      <c r="A96" s="265"/>
      <c r="B96" s="396"/>
      <c r="C96" s="397"/>
      <c r="D96" s="425"/>
      <c r="E96" s="424"/>
      <c r="F96" s="326"/>
      <c r="G96" s="410"/>
      <c r="H96" s="410"/>
    </row>
    <row r="97" spans="1:8" ht="13.5">
      <c r="A97" s="410"/>
      <c r="B97" s="420"/>
      <c r="C97" s="421"/>
      <c r="D97" s="426"/>
      <c r="E97" s="424"/>
      <c r="F97" s="326"/>
      <c r="G97" s="410"/>
      <c r="H97" s="410"/>
    </row>
    <row r="98" spans="1:8">
      <c r="A98" s="410"/>
      <c r="B98" s="396"/>
      <c r="C98" s="397"/>
      <c r="D98" s="410"/>
      <c r="E98" s="410"/>
      <c r="F98" s="410"/>
      <c r="G98" s="410"/>
      <c r="H98" s="410"/>
    </row>
    <row r="99" spans="1:8">
      <c r="A99" s="410"/>
      <c r="B99" s="391"/>
      <c r="C99" s="398"/>
      <c r="D99" s="410"/>
      <c r="E99" s="410"/>
      <c r="F99" s="410"/>
      <c r="G99" s="410"/>
      <c r="H99" s="410"/>
    </row>
  </sheetData>
  <mergeCells count="6">
    <mergeCell ref="P26:Q26"/>
    <mergeCell ref="B12:I12"/>
    <mergeCell ref="L22:Q22"/>
    <mergeCell ref="L23:Q23"/>
    <mergeCell ref="L24:Q24"/>
    <mergeCell ref="L25:Q25"/>
  </mergeCells>
  <pageMargins left="0.75" right="0.75" top="1" bottom="1" header="0.5" footer="0.5"/>
  <pageSetup paperSize="9" orientation="portrait" horizontalDpi="4294967292" verticalDpi="4294967292" r:id="rId1"/>
  <ignoredErrors>
    <ignoredError sqref="C6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D60093"/>
  </sheetPr>
  <dimension ref="A2:V71"/>
  <sheetViews>
    <sheetView tabSelected="1" topLeftCell="D28" zoomScaleNormal="100" zoomScalePageLayoutView="125" workbookViewId="0">
      <selection activeCell="H54" sqref="H54"/>
    </sheetView>
  </sheetViews>
  <sheetFormatPr baseColWidth="10" defaultRowHeight="12.75"/>
  <cols>
    <col min="1" max="1" width="11" style="48"/>
    <col min="2" max="2" width="15.75" style="48" customWidth="1"/>
    <col min="3" max="12" width="11" style="48"/>
    <col min="13" max="13" width="13.5" style="48" customWidth="1"/>
    <col min="14" max="16" width="11" style="48"/>
    <col min="17" max="17" width="23.25" style="48" customWidth="1"/>
    <col min="18" max="16384" width="11" style="48"/>
  </cols>
  <sheetData>
    <row r="2" spans="2:12">
      <c r="B2" s="30" t="s">
        <v>38</v>
      </c>
    </row>
    <row r="3" spans="2:12">
      <c r="B3" s="31" t="s">
        <v>78</v>
      </c>
    </row>
    <row r="5" spans="2:12">
      <c r="B5" s="30" t="s">
        <v>170</v>
      </c>
      <c r="H5" s="52"/>
    </row>
    <row r="6" spans="2:12">
      <c r="B6" s="56">
        <f>resumen!C24*1000</f>
        <v>222488.05866000001</v>
      </c>
      <c r="D6" s="572">
        <f>+B6-D41</f>
        <v>0</v>
      </c>
      <c r="H6" s="52"/>
    </row>
    <row r="7" spans="2:12">
      <c r="H7" s="52"/>
    </row>
    <row r="8" spans="2:12" ht="20.25" customHeight="1">
      <c r="B8" s="63" t="s">
        <v>177</v>
      </c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2:12">
      <c r="B9" s="32" t="s">
        <v>178</v>
      </c>
      <c r="H9" s="52"/>
    </row>
    <row r="10" spans="2:12">
      <c r="H10" s="52"/>
    </row>
    <row r="11" spans="2:12">
      <c r="B11" s="30"/>
    </row>
    <row r="12" spans="2:12">
      <c r="B12" s="30" t="s">
        <v>185</v>
      </c>
    </row>
    <row r="13" spans="2:12" ht="15.75">
      <c r="B13" s="427" t="s">
        <v>405</v>
      </c>
    </row>
    <row r="14" spans="2:12">
      <c r="B14" s="30"/>
    </row>
    <row r="15" spans="2:12">
      <c r="B15" s="30" t="s">
        <v>404</v>
      </c>
    </row>
    <row r="16" spans="2:12">
      <c r="B16" s="30"/>
    </row>
    <row r="17" spans="1:7">
      <c r="B17" s="30"/>
    </row>
    <row r="18" spans="1:7">
      <c r="B18" s="30"/>
    </row>
    <row r="19" spans="1:7">
      <c r="B19" s="54" t="s">
        <v>15</v>
      </c>
    </row>
    <row r="20" spans="1:7">
      <c r="D20" s="133" t="s">
        <v>211</v>
      </c>
    </row>
    <row r="21" spans="1:7">
      <c r="C21" s="134" t="s">
        <v>208</v>
      </c>
    </row>
    <row r="22" spans="1:7" ht="41.25" thickBot="1">
      <c r="A22" s="34"/>
      <c r="B22" s="303"/>
      <c r="C22" s="404" t="s">
        <v>345</v>
      </c>
      <c r="D22" s="303" t="s">
        <v>16</v>
      </c>
      <c r="E22" s="303" t="s">
        <v>17</v>
      </c>
      <c r="F22" s="303" t="s">
        <v>18</v>
      </c>
      <c r="G22" s="303" t="s">
        <v>19</v>
      </c>
    </row>
    <row r="23" spans="1:7">
      <c r="B23" s="35" t="s">
        <v>20</v>
      </c>
      <c r="C23" s="47">
        <v>8400674</v>
      </c>
      <c r="D23" s="47">
        <f>E49</f>
        <v>194476.39224690603</v>
      </c>
      <c r="E23" s="52">
        <f>D23*1000/C23</f>
        <v>23.150093938522794</v>
      </c>
      <c r="F23" s="52">
        <f>-E$41+E23</f>
        <v>18.385677506733941</v>
      </c>
      <c r="G23" s="47">
        <f>F23*C23/1000</f>
        <v>154452.08300320464</v>
      </c>
    </row>
    <row r="24" spans="1:7">
      <c r="B24" s="35" t="s">
        <v>21</v>
      </c>
      <c r="C24" s="47">
        <v>1321616</v>
      </c>
      <c r="D24" s="47">
        <f t="shared" ref="D24:D40" si="0">E50</f>
        <v>51.094765759852116</v>
      </c>
      <c r="E24" s="52">
        <f t="shared" ref="E24:E41" si="1">D24*1000/C24</f>
        <v>3.8660825655751838E-2</v>
      </c>
      <c r="F24" s="52">
        <f t="shared" ref="F24:F41" si="2">-E$41+E24</f>
        <v>-4.7257556061331005</v>
      </c>
      <c r="G24" s="47">
        <f t="shared" ref="G24:G40" si="3">F24*C24/1000</f>
        <v>-6245.6342211552037</v>
      </c>
    </row>
    <row r="25" spans="1:7">
      <c r="B25" s="35" t="s">
        <v>22</v>
      </c>
      <c r="C25" s="47">
        <v>1056492.5</v>
      </c>
      <c r="D25" s="47">
        <f t="shared" si="0"/>
        <v>281.56281986816106</v>
      </c>
      <c r="E25" s="52">
        <f t="shared" si="1"/>
        <v>0.26650716391092322</v>
      </c>
      <c r="F25" s="52">
        <f t="shared" si="2"/>
        <v>-4.4979092678779296</v>
      </c>
      <c r="G25" s="47">
        <f t="shared" si="3"/>
        <v>-4752.0074071935242</v>
      </c>
    </row>
    <row r="26" spans="1:7">
      <c r="B26" s="35" t="s">
        <v>23</v>
      </c>
      <c r="C26" s="47">
        <v>1103960.5</v>
      </c>
      <c r="D26" s="47">
        <f t="shared" si="0"/>
        <v>305.16841222990729</v>
      </c>
      <c r="E26" s="52">
        <f t="shared" si="1"/>
        <v>0.27643055365650065</v>
      </c>
      <c r="F26" s="52">
        <f t="shared" si="2"/>
        <v>-4.4879858781323518</v>
      </c>
      <c r="G26" s="47">
        <f t="shared" si="3"/>
        <v>-4954.5591340159299</v>
      </c>
    </row>
    <row r="27" spans="1:7">
      <c r="B27" s="35" t="s">
        <v>24</v>
      </c>
      <c r="C27" s="47">
        <v>2102560.5</v>
      </c>
      <c r="D27" s="47">
        <f t="shared" si="0"/>
        <v>0</v>
      </c>
      <c r="E27" s="52">
        <f t="shared" si="1"/>
        <v>0</v>
      </c>
      <c r="F27" s="52">
        <f t="shared" si="2"/>
        <v>-4.7644164317888524</v>
      </c>
      <c r="G27" s="47">
        <f t="shared" si="3"/>
        <v>-10017.473795030186</v>
      </c>
    </row>
    <row r="28" spans="1:7">
      <c r="B28" s="35" t="s">
        <v>25</v>
      </c>
      <c r="C28" s="47">
        <v>586917.5</v>
      </c>
      <c r="D28" s="47">
        <f t="shared" si="0"/>
        <v>0</v>
      </c>
      <c r="E28" s="52">
        <f t="shared" si="1"/>
        <v>0</v>
      </c>
      <c r="F28" s="52">
        <f t="shared" si="2"/>
        <v>-4.7644164317888524</v>
      </c>
      <c r="G28" s="47">
        <f t="shared" si="3"/>
        <v>-2796.3193811044339</v>
      </c>
    </row>
    <row r="29" spans="1:7">
      <c r="B29" s="35" t="s">
        <v>26</v>
      </c>
      <c r="C29" s="47">
        <v>2483421</v>
      </c>
      <c r="D29" s="47">
        <f t="shared" si="0"/>
        <v>562.89084714726914</v>
      </c>
      <c r="E29" s="52">
        <f t="shared" si="1"/>
        <v>0.22665945369201163</v>
      </c>
      <c r="F29" s="52">
        <f t="shared" si="2"/>
        <v>-4.5377569780968408</v>
      </c>
      <c r="G29" s="47">
        <f t="shared" si="3"/>
        <v>-11269.160972302234</v>
      </c>
    </row>
    <row r="30" spans="1:7">
      <c r="B30" s="35" t="s">
        <v>27</v>
      </c>
      <c r="C30" s="47">
        <v>2068901</v>
      </c>
      <c r="D30" s="47">
        <f t="shared" si="0"/>
        <v>37.193798946802048</v>
      </c>
      <c r="E30" s="52">
        <f t="shared" si="1"/>
        <v>1.7977563424640446E-2</v>
      </c>
      <c r="F30" s="52">
        <f t="shared" si="2"/>
        <v>-4.746438868364212</v>
      </c>
      <c r="G30" s="47">
        <f t="shared" si="3"/>
        <v>-9819.9121211975871</v>
      </c>
    </row>
    <row r="31" spans="1:7">
      <c r="B31" s="35" t="s">
        <v>28</v>
      </c>
      <c r="C31" s="47">
        <v>7513504.5</v>
      </c>
      <c r="D31" s="47">
        <f t="shared" si="0"/>
        <v>14063.741486629819</v>
      </c>
      <c r="E31" s="52">
        <f t="shared" si="1"/>
        <v>1.8717951771546579</v>
      </c>
      <c r="F31" s="52">
        <f t="shared" si="2"/>
        <v>-2.8926212546341947</v>
      </c>
      <c r="G31" s="47">
        <f t="shared" si="3"/>
        <v>-21733.722813489669</v>
      </c>
    </row>
    <row r="32" spans="1:7">
      <c r="B32" s="35" t="s">
        <v>29</v>
      </c>
      <c r="C32" s="47">
        <v>4992766.5</v>
      </c>
      <c r="D32" s="47">
        <f t="shared" si="0"/>
        <v>95.269094770717317</v>
      </c>
      <c r="E32" s="52">
        <f t="shared" si="1"/>
        <v>1.9081424050317056E-2</v>
      </c>
      <c r="F32" s="52">
        <f t="shared" si="2"/>
        <v>-4.745335007738535</v>
      </c>
      <c r="G32" s="47">
        <f t="shared" si="3"/>
        <v>-23692.349657914197</v>
      </c>
    </row>
    <row r="33" spans="1:22">
      <c r="B33" s="35" t="s">
        <v>30</v>
      </c>
      <c r="C33" s="47">
        <v>1096314.5</v>
      </c>
      <c r="D33" s="47">
        <f t="shared" si="0"/>
        <v>1778.0389844930389</v>
      </c>
      <c r="E33" s="52">
        <f t="shared" si="1"/>
        <v>1.6218329544059107</v>
      </c>
      <c r="F33" s="52">
        <f t="shared" si="2"/>
        <v>-3.1425834773829417</v>
      </c>
      <c r="G33" s="47">
        <f t="shared" si="3"/>
        <v>-3445.2598337153408</v>
      </c>
    </row>
    <row r="34" spans="1:22">
      <c r="B34" s="35" t="s">
        <v>31</v>
      </c>
      <c r="C34" s="47">
        <v>2740521</v>
      </c>
      <c r="D34" s="47">
        <f t="shared" si="0"/>
        <v>2445.3559991426741</v>
      </c>
      <c r="E34" s="52">
        <f t="shared" si="1"/>
        <v>0.89229602661051466</v>
      </c>
      <c r="F34" s="52">
        <f t="shared" si="2"/>
        <v>-3.8721204051783378</v>
      </c>
      <c r="G34" s="47">
        <f t="shared" si="3"/>
        <v>-10611.627284919743</v>
      </c>
    </row>
    <row r="35" spans="1:22">
      <c r="B35" s="35" t="s">
        <v>32</v>
      </c>
      <c r="C35" s="47">
        <v>6445718</v>
      </c>
      <c r="D35" s="47">
        <f t="shared" si="0"/>
        <v>0</v>
      </c>
      <c r="E35" s="52">
        <f t="shared" si="1"/>
        <v>0</v>
      </c>
      <c r="F35" s="52">
        <f t="shared" si="2"/>
        <v>-4.7644164317888524</v>
      </c>
      <c r="G35" s="47">
        <f t="shared" si="3"/>
        <v>-30710.084753877178</v>
      </c>
    </row>
    <row r="36" spans="1:22">
      <c r="B36" s="35" t="s">
        <v>33</v>
      </c>
      <c r="C36" s="47">
        <v>1467053</v>
      </c>
      <c r="D36" s="47">
        <f t="shared" si="0"/>
        <v>1726.9958197224446</v>
      </c>
      <c r="E36" s="52">
        <f t="shared" si="1"/>
        <v>1.1771870680353365</v>
      </c>
      <c r="F36" s="52">
        <f t="shared" si="2"/>
        <v>-3.587229363753516</v>
      </c>
      <c r="G36" s="47">
        <f t="shared" si="3"/>
        <v>-5262.6555997826863</v>
      </c>
    </row>
    <row r="37" spans="1:22">
      <c r="B37" s="35" t="s">
        <v>34</v>
      </c>
      <c r="C37" s="47">
        <v>640633</v>
      </c>
      <c r="D37" s="47">
        <f t="shared" si="0"/>
        <v>3.3378884430630542</v>
      </c>
      <c r="E37" s="52">
        <f t="shared" si="1"/>
        <v>5.2102973825311127E-3</v>
      </c>
      <c r="F37" s="52">
        <f t="shared" si="2"/>
        <v>-4.7592061344063215</v>
      </c>
      <c r="G37" s="47">
        <f t="shared" si="3"/>
        <v>-3048.9045035031249</v>
      </c>
    </row>
    <row r="38" spans="1:22">
      <c r="B38" s="35" t="s">
        <v>35</v>
      </c>
      <c r="C38" s="47">
        <v>2189121</v>
      </c>
      <c r="D38" s="47">
        <f t="shared" si="0"/>
        <v>6638.4909656640011</v>
      </c>
      <c r="E38" s="52">
        <f t="shared" si="1"/>
        <v>3.0324915642689469</v>
      </c>
      <c r="F38" s="52">
        <f t="shared" si="2"/>
        <v>-1.7319248675199055</v>
      </c>
      <c r="G38" s="47">
        <f t="shared" si="3"/>
        <v>-3791.3930979100428</v>
      </c>
    </row>
    <row r="39" spans="1:22">
      <c r="B39" s="35" t="s">
        <v>36</v>
      </c>
      <c r="C39" s="47">
        <v>318027.5</v>
      </c>
      <c r="D39" s="47">
        <f t="shared" si="0"/>
        <v>22.525530276244368</v>
      </c>
      <c r="E39" s="52">
        <f t="shared" si="1"/>
        <v>7.0828875730068519E-2</v>
      </c>
      <c r="F39" s="52">
        <f t="shared" si="2"/>
        <v>-4.6935875560587839</v>
      </c>
      <c r="G39" s="47">
        <f t="shared" si="3"/>
        <v>-1492.6899164844849</v>
      </c>
    </row>
    <row r="40" spans="1:22">
      <c r="B40" s="35" t="s">
        <v>37</v>
      </c>
      <c r="C40" s="47">
        <v>169659.5</v>
      </c>
      <c r="D40" s="47">
        <f t="shared" si="0"/>
        <v>0</v>
      </c>
      <c r="E40" s="52">
        <f t="shared" si="1"/>
        <v>0</v>
      </c>
      <c r="F40" s="52">
        <f t="shared" si="2"/>
        <v>-4.7644164317888524</v>
      </c>
      <c r="G40" s="47">
        <f t="shared" si="3"/>
        <v>-808.32850960908081</v>
      </c>
    </row>
    <row r="41" spans="1:22" ht="13.5" thickBot="1">
      <c r="A41" s="30"/>
      <c r="B41" s="307" t="s">
        <v>5</v>
      </c>
      <c r="C41" s="308">
        <v>46697861.5</v>
      </c>
      <c r="D41" s="309">
        <f>SUM(D23:D40)</f>
        <v>222488.05866000004</v>
      </c>
      <c r="E41" s="310">
        <f t="shared" si="1"/>
        <v>4.7644164317888524</v>
      </c>
      <c r="F41" s="310">
        <f t="shared" si="2"/>
        <v>0</v>
      </c>
      <c r="G41" s="309">
        <f>SUM(G23:G40)</f>
        <v>1.3642420526593924E-12</v>
      </c>
    </row>
    <row r="42" spans="1:22">
      <c r="D42" s="47"/>
      <c r="E42" s="47"/>
    </row>
    <row r="44" spans="1:22">
      <c r="B44" s="322" t="s">
        <v>79</v>
      </c>
      <c r="Q44" s="582" t="s">
        <v>404</v>
      </c>
      <c r="R44" s="582"/>
      <c r="S44" s="582"/>
      <c r="T44" s="582"/>
      <c r="U44" s="582"/>
      <c r="V44" s="582"/>
    </row>
    <row r="45" spans="1:22">
      <c r="B45" s="48" t="s">
        <v>184</v>
      </c>
      <c r="Q45" s="583" t="s">
        <v>426</v>
      </c>
      <c r="R45" s="583"/>
      <c r="S45" s="583"/>
      <c r="T45" s="583"/>
      <c r="U45" s="583"/>
      <c r="V45" s="583"/>
    </row>
    <row r="46" spans="1:22" ht="33.75" customHeight="1">
      <c r="M46" s="584" t="s">
        <v>425</v>
      </c>
      <c r="N46" s="584"/>
      <c r="Q46" s="583" t="s">
        <v>427</v>
      </c>
      <c r="R46" s="583"/>
      <c r="S46" s="583"/>
      <c r="T46" s="583"/>
      <c r="U46" s="583"/>
      <c r="V46" s="583"/>
    </row>
    <row r="47" spans="1:22" ht="13.5" thickBot="1">
      <c r="C47" s="122"/>
      <c r="Q47" s="583" t="s">
        <v>428</v>
      </c>
      <c r="R47" s="583"/>
      <c r="S47" s="583"/>
      <c r="T47" s="583"/>
      <c r="U47" s="583"/>
      <c r="V47" s="583"/>
    </row>
    <row r="48" spans="1:22" s="66" customFormat="1" ht="27.75" thickTop="1" thickBot="1">
      <c r="B48" s="349"/>
      <c r="C48" s="564">
        <v>2014</v>
      </c>
      <c r="D48" s="349" t="s">
        <v>94</v>
      </c>
      <c r="E48" s="349" t="s">
        <v>403</v>
      </c>
      <c r="M48" s="563" t="s">
        <v>406</v>
      </c>
      <c r="N48" s="564">
        <v>2014</v>
      </c>
      <c r="Q48"/>
      <c r="R48" s="573" t="s">
        <v>429</v>
      </c>
      <c r="S48" s="576"/>
      <c r="T48" s="576"/>
    </row>
    <row r="49" spans="2:22" ht="14.25" thickTop="1" thickBot="1">
      <c r="B49" s="35" t="s">
        <v>20</v>
      </c>
      <c r="C49" s="595">
        <v>24.045263479999999</v>
      </c>
      <c r="D49" s="60">
        <f>C49/$C$67</f>
        <v>0.87409811303221163</v>
      </c>
      <c r="E49" s="52">
        <f>D49*$C$70</f>
        <v>194476.39224690603</v>
      </c>
      <c r="M49" s="565" t="s">
        <v>407</v>
      </c>
      <c r="N49" s="125">
        <v>24.045263479999999</v>
      </c>
      <c r="Q49" s="563" t="s">
        <v>430</v>
      </c>
      <c r="R49" s="127">
        <v>2014</v>
      </c>
      <c r="S49" s="409"/>
      <c r="T49" s="409"/>
    </row>
    <row r="50" spans="2:22">
      <c r="B50" s="35" t="s">
        <v>21</v>
      </c>
      <c r="C50" s="596">
        <v>6.3174099999999999E-3</v>
      </c>
      <c r="D50" s="60">
        <f t="shared" ref="D50:D67" si="4">C50/$C$67</f>
        <v>2.2965172183885024E-4</v>
      </c>
      <c r="E50" s="52">
        <f t="shared" ref="E50:E64" si="5">D50*$C$70</f>
        <v>51.094765759852116</v>
      </c>
      <c r="M50" s="565" t="s">
        <v>408</v>
      </c>
      <c r="N50" s="414">
        <v>6.3174099999999999E-3</v>
      </c>
      <c r="Q50" s="565" t="s">
        <v>431</v>
      </c>
      <c r="R50" s="574">
        <v>5.8168875</v>
      </c>
    </row>
    <row r="51" spans="2:22">
      <c r="B51" s="35" t="s">
        <v>22</v>
      </c>
      <c r="C51" s="597">
        <v>3.4812720000000005E-2</v>
      </c>
      <c r="D51" s="60">
        <f t="shared" si="4"/>
        <v>1.2655187948690651E-3</v>
      </c>
      <c r="E51" s="52">
        <f t="shared" si="5"/>
        <v>281.56281986816106</v>
      </c>
      <c r="M51" s="565" t="s">
        <v>409</v>
      </c>
      <c r="N51" s="125">
        <v>3.4812720000000005E-2</v>
      </c>
      <c r="Q51" s="565" t="s">
        <v>432</v>
      </c>
      <c r="R51" s="125">
        <v>27.508655059999999</v>
      </c>
    </row>
    <row r="52" spans="2:22">
      <c r="B52" s="35" t="s">
        <v>23</v>
      </c>
      <c r="C52" s="596">
        <v>3.7731340000000002E-2</v>
      </c>
      <c r="D52" s="60">
        <f t="shared" si="4"/>
        <v>1.3716170389902007E-3</v>
      </c>
      <c r="E52" s="52">
        <f t="shared" si="5"/>
        <v>305.16841222990729</v>
      </c>
      <c r="M52" s="565" t="s">
        <v>410</v>
      </c>
      <c r="N52" s="414">
        <v>3.7731340000000002E-2</v>
      </c>
      <c r="Q52" s="565" t="s">
        <v>433</v>
      </c>
      <c r="R52" s="125">
        <v>0</v>
      </c>
    </row>
    <row r="53" spans="2:22">
      <c r="B53" s="35" t="s">
        <v>24</v>
      </c>
      <c r="C53" s="597">
        <v>0</v>
      </c>
      <c r="D53" s="60">
        <f t="shared" si="4"/>
        <v>0</v>
      </c>
      <c r="E53" s="52">
        <f t="shared" si="5"/>
        <v>0</v>
      </c>
      <c r="M53" s="565" t="s">
        <v>411</v>
      </c>
      <c r="N53" s="125">
        <v>0</v>
      </c>
      <c r="Q53" s="565" t="s">
        <v>434</v>
      </c>
      <c r="R53" s="125">
        <v>2.4800692099999999</v>
      </c>
    </row>
    <row r="54" spans="2:22">
      <c r="B54" s="35" t="s">
        <v>25</v>
      </c>
      <c r="C54" s="597">
        <v>0</v>
      </c>
      <c r="D54" s="60">
        <f t="shared" si="4"/>
        <v>0</v>
      </c>
      <c r="E54" s="52">
        <f t="shared" si="5"/>
        <v>0</v>
      </c>
      <c r="M54" s="565" t="s">
        <v>412</v>
      </c>
      <c r="N54" s="125">
        <v>0</v>
      </c>
      <c r="Q54" s="565" t="s">
        <v>435</v>
      </c>
      <c r="R54" s="414">
        <v>0.14659</v>
      </c>
    </row>
    <row r="55" spans="2:22">
      <c r="B55" s="35" t="s">
        <v>26</v>
      </c>
      <c r="C55" s="597">
        <v>6.9596409999999997E-2</v>
      </c>
      <c r="D55" s="60">
        <f t="shared" si="4"/>
        <v>2.5299822855098172E-3</v>
      </c>
      <c r="E55" s="52">
        <f t="shared" si="5"/>
        <v>562.89084714726914</v>
      </c>
      <c r="M55" s="565" t="s">
        <v>414</v>
      </c>
      <c r="N55" s="125">
        <v>6.9596409999999997E-2</v>
      </c>
      <c r="Q55" s="565" t="s">
        <v>436</v>
      </c>
      <c r="R55" s="414">
        <v>0</v>
      </c>
    </row>
    <row r="56" spans="2:22">
      <c r="B56" s="35" t="s">
        <v>27</v>
      </c>
      <c r="C56" s="597">
        <v>4.59868E-3</v>
      </c>
      <c r="D56" s="60">
        <f t="shared" si="4"/>
        <v>1.6717211328469797E-4</v>
      </c>
      <c r="E56" s="52">
        <f t="shared" si="5"/>
        <v>37.193798946802048</v>
      </c>
      <c r="M56" s="565" t="s">
        <v>413</v>
      </c>
      <c r="N56" s="125">
        <v>4.59868E-3</v>
      </c>
      <c r="Q56" s="565" t="s">
        <v>437</v>
      </c>
      <c r="R56" s="125">
        <v>188.67613582999999</v>
      </c>
      <c r="S56" s="48">
        <f>R56/R58</f>
        <v>0.84802814571873075</v>
      </c>
    </row>
    <row r="57" spans="2:22" ht="13.5" thickBot="1">
      <c r="B57" s="35" t="s">
        <v>28</v>
      </c>
      <c r="C57" s="596">
        <v>1.73885563</v>
      </c>
      <c r="D57" s="60">
        <f t="shared" si="4"/>
        <v>6.3211219385583439E-2</v>
      </c>
      <c r="E57" s="52">
        <f t="shared" si="5"/>
        <v>14063.741486629819</v>
      </c>
      <c r="M57" s="565" t="s">
        <v>415</v>
      </c>
      <c r="N57" s="414">
        <v>1.73885563</v>
      </c>
      <c r="Q57" s="566" t="s">
        <v>438</v>
      </c>
      <c r="R57" s="567">
        <v>-2.14027894</v>
      </c>
    </row>
    <row r="58" spans="2:22" ht="13.5" thickBot="1">
      <c r="B58" s="35" t="s">
        <v>29</v>
      </c>
      <c r="C58" s="596">
        <v>1.177917E-2</v>
      </c>
      <c r="D58" s="60">
        <f t="shared" si="4"/>
        <v>4.2819868780600429E-4</v>
      </c>
      <c r="E58" s="52">
        <f t="shared" si="5"/>
        <v>95.269094770717317</v>
      </c>
      <c r="M58" s="565" t="s">
        <v>422</v>
      </c>
      <c r="N58" s="414">
        <v>1.177917E-2</v>
      </c>
      <c r="P58" s="565"/>
      <c r="Q58" s="568" t="s">
        <v>132</v>
      </c>
      <c r="R58" s="561">
        <f t="shared" ref="R58" si="6">SUM(R50:R57)</f>
        <v>222.48805866000001</v>
      </c>
    </row>
    <row r="59" spans="2:22" ht="16.5" thickTop="1">
      <c r="B59" s="35" t="s">
        <v>30</v>
      </c>
      <c r="C59" s="596">
        <v>0.21983859</v>
      </c>
      <c r="D59" s="60">
        <f t="shared" si="4"/>
        <v>7.9916153487149082E-3</v>
      </c>
      <c r="E59" s="52">
        <f t="shared" si="5"/>
        <v>1778.0389844930389</v>
      </c>
      <c r="M59" s="565" t="s">
        <v>416</v>
      </c>
      <c r="N59" s="414">
        <v>0.21983859</v>
      </c>
      <c r="P59" s="565"/>
      <c r="Q59" s="575" t="s">
        <v>439</v>
      </c>
      <c r="R59" s="562"/>
      <c r="S59" s="562"/>
      <c r="T59" s="562"/>
      <c r="U59" s="562"/>
      <c r="V59" s="562"/>
    </row>
    <row r="60" spans="2:22">
      <c r="B60" s="35" t="s">
        <v>31</v>
      </c>
      <c r="C60" s="596">
        <v>0.30234635999999998</v>
      </c>
      <c r="D60" s="60">
        <f t="shared" si="4"/>
        <v>1.0990953913978811E-2</v>
      </c>
      <c r="E60" s="52">
        <f t="shared" si="5"/>
        <v>2445.3559991426741</v>
      </c>
      <c r="M60" s="565" t="s">
        <v>417</v>
      </c>
      <c r="N60" s="414">
        <v>0.30234635999999998</v>
      </c>
    </row>
    <row r="61" spans="2:22">
      <c r="B61" s="35" t="s">
        <v>32</v>
      </c>
      <c r="C61" s="596">
        <v>0</v>
      </c>
      <c r="D61" s="60">
        <f t="shared" si="4"/>
        <v>0</v>
      </c>
      <c r="E61" s="52">
        <f t="shared" si="5"/>
        <v>0</v>
      </c>
      <c r="M61" s="565" t="s">
        <v>418</v>
      </c>
      <c r="N61" s="414">
        <v>0</v>
      </c>
    </row>
    <row r="62" spans="2:22">
      <c r="B62" s="35" t="s">
        <v>33</v>
      </c>
      <c r="C62" s="596">
        <v>0.21352756000000001</v>
      </c>
      <c r="D62" s="60">
        <f t="shared" si="4"/>
        <v>7.7621955538817976E-3</v>
      </c>
      <c r="E62" s="52">
        <f>D62*$C$70</f>
        <v>1726.9958197224446</v>
      </c>
      <c r="M62" s="565" t="s">
        <v>419</v>
      </c>
      <c r="N62" s="414">
        <v>0.21352756000000001</v>
      </c>
    </row>
    <row r="63" spans="2:22">
      <c r="B63" s="35" t="s">
        <v>34</v>
      </c>
      <c r="C63" s="596">
        <v>4.127E-4</v>
      </c>
      <c r="D63" s="60">
        <f t="shared" si="4"/>
        <v>1.5002550982585189E-5</v>
      </c>
      <c r="E63" s="52">
        <f t="shared" si="5"/>
        <v>3.3378884430630542</v>
      </c>
      <c r="M63" s="565" t="s">
        <v>420</v>
      </c>
      <c r="N63" s="414">
        <v>4.127E-4</v>
      </c>
    </row>
    <row r="64" spans="2:22" ht="13.5" thickBot="1">
      <c r="B64" s="35" t="s">
        <v>35</v>
      </c>
      <c r="C64" s="596">
        <v>0.82078993</v>
      </c>
      <c r="D64" s="60">
        <f t="shared" si="4"/>
        <v>2.98375158003817E-2</v>
      </c>
      <c r="E64" s="52">
        <f t="shared" si="5"/>
        <v>6638.4909656640011</v>
      </c>
      <c r="M64" s="566" t="s">
        <v>423</v>
      </c>
      <c r="N64" s="567">
        <v>0.82078993</v>
      </c>
    </row>
    <row r="65" spans="2:14">
      <c r="B65" s="35" t="s">
        <v>36</v>
      </c>
      <c r="C65" s="596">
        <v>2.7850800000000001E-3</v>
      </c>
      <c r="D65" s="60">
        <f t="shared" si="4"/>
        <v>1.0124377196650922E-4</v>
      </c>
      <c r="E65" s="52">
        <f>D65*$C$70</f>
        <v>22.525530276244368</v>
      </c>
      <c r="M65" s="565" t="s">
        <v>421</v>
      </c>
      <c r="N65" s="414">
        <v>2.7850800000000001E-3</v>
      </c>
    </row>
    <row r="66" spans="2:14">
      <c r="B66" s="35" t="s">
        <v>37</v>
      </c>
      <c r="C66" s="596">
        <v>0</v>
      </c>
      <c r="D66" s="60">
        <f t="shared" si="4"/>
        <v>0</v>
      </c>
      <c r="E66" s="52">
        <f>D66*$C$70</f>
        <v>0</v>
      </c>
      <c r="M66" s="565" t="s">
        <v>424</v>
      </c>
      <c r="N66" s="414">
        <v>0</v>
      </c>
    </row>
    <row r="67" spans="2:14" ht="13.5" thickBot="1">
      <c r="B67" s="307" t="s">
        <v>64</v>
      </c>
      <c r="C67" s="570">
        <f>SUM(C49:C66)</f>
        <v>27.508655059999999</v>
      </c>
      <c r="D67" s="571">
        <f t="shared" si="4"/>
        <v>1</v>
      </c>
      <c r="E67" s="350">
        <f>SUM(E49:E66)</f>
        <v>222488.05866000004</v>
      </c>
      <c r="M67" s="568" t="s">
        <v>132</v>
      </c>
      <c r="N67" s="569">
        <f>SUM(N49:N64)</f>
        <v>27.50586998</v>
      </c>
    </row>
    <row r="68" spans="2:14">
      <c r="C68" s="67"/>
      <c r="E68" s="47"/>
    </row>
    <row r="69" spans="2:14">
      <c r="B69" s="35" t="s">
        <v>80</v>
      </c>
      <c r="C69" s="52"/>
      <c r="E69" s="47"/>
      <c r="M69" s="48" t="s">
        <v>440</v>
      </c>
    </row>
    <row r="70" spans="2:14">
      <c r="B70" s="35" t="s">
        <v>5</v>
      </c>
      <c r="C70" s="65">
        <f>+resumen!D24</f>
        <v>222488.05866000001</v>
      </c>
    </row>
    <row r="71" spans="2:14">
      <c r="B71" s="35" t="s">
        <v>51</v>
      </c>
      <c r="E71" s="47"/>
    </row>
  </sheetData>
  <mergeCells count="5">
    <mergeCell ref="Q44:V44"/>
    <mergeCell ref="Q45:V45"/>
    <mergeCell ref="Q46:V46"/>
    <mergeCell ref="Q47:V47"/>
    <mergeCell ref="M46:N46"/>
  </mergeCells>
  <hyperlinks>
    <hyperlink ref="B13" r:id="rId1"/>
  </hyperlinks>
  <pageMargins left="0.75" right="0.75" top="1" bottom="1" header="0.5" footer="0.5"/>
  <pageSetup paperSize="9" orientation="portrait" horizontalDpi="4294967292" verticalDpi="4294967292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D60093"/>
  </sheetPr>
  <dimension ref="A1:V299"/>
  <sheetViews>
    <sheetView zoomScaleNormal="100" workbookViewId="0">
      <selection activeCell="I28" sqref="I28"/>
    </sheetView>
  </sheetViews>
  <sheetFormatPr baseColWidth="10" defaultRowHeight="12.75"/>
  <cols>
    <col min="1" max="1" width="16.375" style="129" customWidth="1"/>
    <col min="2" max="2" width="27.375" style="129" customWidth="1"/>
    <col min="3" max="3" width="16.625" style="129" customWidth="1"/>
    <col min="4" max="4" width="18.25" style="129" customWidth="1"/>
    <col min="5" max="5" width="18.125" style="129" customWidth="1"/>
    <col min="6" max="6" width="17.375" style="129" customWidth="1"/>
    <col min="7" max="7" width="16.875" style="129" customWidth="1"/>
    <col min="8" max="8" width="18" style="129" bestFit="1" customWidth="1"/>
    <col min="9" max="9" width="21.375" style="129" customWidth="1"/>
    <col min="10" max="10" width="19.75" style="129" bestFit="1" customWidth="1"/>
    <col min="11" max="12" width="17.125" style="129" customWidth="1"/>
    <col min="13" max="13" width="16" style="129" customWidth="1"/>
    <col min="14" max="15" width="15.125" style="129" bestFit="1" customWidth="1"/>
    <col min="16" max="16" width="13.125" style="129" bestFit="1" customWidth="1"/>
    <col min="17" max="17" width="11.375" style="129" bestFit="1" customWidth="1"/>
    <col min="18" max="18" width="11" style="129"/>
    <col min="19" max="19" width="15.75" style="129" bestFit="1" customWidth="1"/>
    <col min="20" max="20" width="13.375" style="129" bestFit="1" customWidth="1"/>
    <col min="21" max="21" width="12" style="129" bestFit="1" customWidth="1"/>
    <col min="22" max="16384" width="11" style="129"/>
  </cols>
  <sheetData>
    <row r="1" spans="1:12">
      <c r="A1" s="30" t="s">
        <v>38</v>
      </c>
      <c r="B1" s="35"/>
      <c r="C1" s="35"/>
      <c r="D1" s="128"/>
      <c r="E1" s="128"/>
      <c r="F1" s="128"/>
      <c r="G1" s="128"/>
    </row>
    <row r="2" spans="1:12" ht="17.25" customHeight="1">
      <c r="A2" s="10" t="s">
        <v>368</v>
      </c>
      <c r="B2" s="35"/>
      <c r="C2" s="35"/>
      <c r="D2" s="128"/>
      <c r="E2" s="128"/>
      <c r="F2" s="128"/>
      <c r="G2" s="128"/>
      <c r="H2" s="280"/>
      <c r="I2" s="280" t="s">
        <v>110</v>
      </c>
      <c r="J2" s="280" t="s">
        <v>109</v>
      </c>
      <c r="K2" s="280" t="s">
        <v>132</v>
      </c>
    </row>
    <row r="3" spans="1:12" ht="33" customHeight="1">
      <c r="A3" s="30" t="s">
        <v>187</v>
      </c>
      <c r="B3" s="35"/>
      <c r="C3" s="35"/>
      <c r="D3" s="128"/>
      <c r="E3" s="128"/>
      <c r="F3" s="128"/>
      <c r="G3" s="128"/>
      <c r="H3" s="280" t="s">
        <v>119</v>
      </c>
      <c r="I3" s="281">
        <f>C81+C82</f>
        <v>2425109185.21</v>
      </c>
      <c r="J3" s="281"/>
      <c r="K3" s="137">
        <f>I3+J3</f>
        <v>2425109185.21</v>
      </c>
      <c r="L3" s="277">
        <f>I3/$I$5</f>
        <v>0.80449246988396539</v>
      </c>
    </row>
    <row r="4" spans="1:12" s="132" customFormat="1" ht="30.75" customHeight="1">
      <c r="A4" s="130">
        <f>D41</f>
        <v>3050400.3801803393</v>
      </c>
      <c r="B4" s="32"/>
      <c r="C4" s="32"/>
      <c r="D4" s="131"/>
      <c r="E4" s="131"/>
      <c r="F4" s="131"/>
      <c r="G4" s="131"/>
      <c r="H4" s="280" t="s">
        <v>304</v>
      </c>
      <c r="I4" s="281">
        <f>C83</f>
        <v>589349341.12</v>
      </c>
      <c r="J4" s="281">
        <f>C73</f>
        <v>35941855.009999998</v>
      </c>
      <c r="K4" s="137">
        <f>I4+J4</f>
        <v>625291196.13</v>
      </c>
      <c r="L4" s="277">
        <f>I4/$I$5</f>
        <v>0.19550753011603469</v>
      </c>
    </row>
    <row r="5" spans="1:12">
      <c r="A5" s="30" t="s">
        <v>186</v>
      </c>
      <c r="B5" s="35"/>
      <c r="C5" s="35"/>
      <c r="D5" s="128"/>
      <c r="E5" s="128"/>
      <c r="F5" s="128"/>
      <c r="G5" s="128"/>
      <c r="H5" s="129" t="s">
        <v>132</v>
      </c>
      <c r="I5" s="137">
        <f>SUM(I3:I4)</f>
        <v>3014458526.3299999</v>
      </c>
      <c r="J5" s="137">
        <f t="shared" ref="J5:K5" si="0">SUM(J3:J4)</f>
        <v>35941855.009999998</v>
      </c>
      <c r="K5" s="137">
        <f t="shared" si="0"/>
        <v>3050400381.3400002</v>
      </c>
      <c r="L5" s="137">
        <f>SUM(L3:L4)</f>
        <v>1</v>
      </c>
    </row>
    <row r="6" spans="1:12">
      <c r="A6" s="35"/>
      <c r="B6" s="35"/>
      <c r="C6" s="35"/>
      <c r="D6" s="128"/>
      <c r="E6" s="128"/>
      <c r="F6" s="128"/>
      <c r="G6" s="128"/>
      <c r="I6" s="137"/>
      <c r="J6" s="137"/>
      <c r="K6" s="137"/>
    </row>
    <row r="7" spans="1:12">
      <c r="A7" s="35"/>
      <c r="B7" s="35"/>
      <c r="C7" s="35"/>
      <c r="D7" s="128"/>
      <c r="E7" s="128"/>
      <c r="F7" s="128"/>
      <c r="G7" s="128"/>
      <c r="I7" s="137"/>
      <c r="J7" s="137"/>
      <c r="K7" s="137"/>
    </row>
    <row r="8" spans="1:12">
      <c r="A8" s="35"/>
      <c r="B8" s="35"/>
      <c r="C8" s="35"/>
      <c r="D8" s="128"/>
      <c r="E8" s="128"/>
      <c r="F8" s="128"/>
      <c r="G8" s="128"/>
      <c r="I8" s="137"/>
      <c r="J8" s="137"/>
      <c r="K8" s="137"/>
    </row>
    <row r="9" spans="1:12">
      <c r="A9" s="35"/>
      <c r="B9" s="35"/>
      <c r="C9" s="35"/>
      <c r="D9" s="128"/>
      <c r="E9" s="128"/>
      <c r="F9" s="128"/>
      <c r="G9" s="128"/>
      <c r="I9" s="137"/>
      <c r="J9" s="137"/>
      <c r="K9" s="137"/>
    </row>
    <row r="10" spans="1:12">
      <c r="A10" s="35"/>
      <c r="B10" s="35"/>
      <c r="C10" s="35"/>
      <c r="D10" s="128"/>
      <c r="E10" s="128"/>
      <c r="F10" s="128"/>
      <c r="G10" s="128"/>
      <c r="I10" s="137"/>
      <c r="J10" s="137"/>
      <c r="K10" s="137"/>
    </row>
    <row r="11" spans="1:12">
      <c r="A11" s="35"/>
      <c r="B11" s="35"/>
      <c r="C11" s="35"/>
      <c r="D11" s="128"/>
      <c r="E11" s="128"/>
      <c r="F11" s="128"/>
      <c r="G11" s="128"/>
      <c r="I11" s="137"/>
      <c r="J11" s="137"/>
      <c r="K11" s="137"/>
    </row>
    <row r="12" spans="1:12">
      <c r="A12" s="35"/>
      <c r="B12" s="35"/>
      <c r="C12" s="35"/>
      <c r="D12" s="128"/>
      <c r="E12" s="128"/>
      <c r="F12" s="128"/>
      <c r="G12" s="128"/>
      <c r="I12" s="137"/>
      <c r="J12" s="137"/>
      <c r="K12" s="137"/>
    </row>
    <row r="13" spans="1:12">
      <c r="A13" s="35"/>
      <c r="B13" s="35"/>
      <c r="C13" s="35"/>
      <c r="D13" s="128"/>
      <c r="E13" s="128"/>
      <c r="F13" s="128"/>
      <c r="G13" s="128"/>
      <c r="I13" s="137"/>
      <c r="J13" s="137"/>
      <c r="K13" s="137"/>
    </row>
    <row r="14" spans="1:12">
      <c r="A14" s="35"/>
      <c r="B14" s="35"/>
      <c r="C14" s="35"/>
      <c r="D14" s="128"/>
      <c r="E14" s="128"/>
      <c r="F14" s="128"/>
      <c r="G14" s="128"/>
      <c r="I14" s="137"/>
      <c r="J14" s="137"/>
      <c r="K14" s="137"/>
    </row>
    <row r="15" spans="1:12">
      <c r="A15" s="35"/>
      <c r="B15" s="35"/>
      <c r="C15" s="35"/>
      <c r="D15" s="128"/>
      <c r="E15" s="128"/>
      <c r="F15" s="128"/>
      <c r="G15" s="128"/>
      <c r="I15" s="137"/>
      <c r="J15" s="137"/>
      <c r="K15" s="137"/>
    </row>
    <row r="16" spans="1:12">
      <c r="A16" s="35"/>
      <c r="B16" s="35"/>
      <c r="C16" s="35"/>
      <c r="D16" s="128"/>
      <c r="E16" s="128"/>
      <c r="F16" s="128"/>
      <c r="G16" s="128"/>
      <c r="I16" s="137"/>
      <c r="J16" s="137"/>
      <c r="K16" s="137"/>
    </row>
    <row r="17" spans="1:11">
      <c r="A17" s="35"/>
      <c r="B17" s="35"/>
      <c r="C17" s="35"/>
      <c r="D17" s="128"/>
      <c r="E17" s="128"/>
      <c r="F17" s="128"/>
      <c r="G17" s="128"/>
      <c r="I17" s="137"/>
      <c r="J17" s="137"/>
      <c r="K17" s="137"/>
    </row>
    <row r="18" spans="1:11">
      <c r="A18" s="35"/>
      <c r="B18" s="35"/>
      <c r="C18" s="35"/>
      <c r="D18" s="128"/>
      <c r="E18" s="128"/>
      <c r="F18" s="128"/>
      <c r="G18" s="128"/>
      <c r="I18" s="137"/>
      <c r="J18" s="137"/>
      <c r="K18" s="137"/>
    </row>
    <row r="19" spans="1:11">
      <c r="B19" s="54" t="s">
        <v>15</v>
      </c>
      <c r="C19" s="35"/>
      <c r="D19" s="128"/>
      <c r="E19" s="128"/>
      <c r="F19" s="128"/>
      <c r="G19" s="128"/>
    </row>
    <row r="20" spans="1:11" ht="27" customHeight="1">
      <c r="A20" s="128" t="s">
        <v>120</v>
      </c>
      <c r="B20" s="128"/>
      <c r="C20" s="128"/>
      <c r="D20" s="133" t="s">
        <v>211</v>
      </c>
      <c r="E20" s="128"/>
      <c r="F20" s="128"/>
      <c r="G20" s="128"/>
    </row>
    <row r="21" spans="1:11" ht="24" customHeight="1">
      <c r="A21" s="128"/>
      <c r="B21" s="128"/>
      <c r="C21" s="134" t="s">
        <v>208</v>
      </c>
      <c r="D21" s="35"/>
      <c r="E21" s="128"/>
      <c r="F21" s="128"/>
      <c r="G21" s="128"/>
    </row>
    <row r="22" spans="1:11" s="35" customFormat="1" ht="25.5">
      <c r="A22" s="34"/>
      <c r="B22" s="34"/>
      <c r="C22" s="474" t="s">
        <v>345</v>
      </c>
      <c r="D22" s="34" t="s">
        <v>190</v>
      </c>
      <c r="E22" s="34" t="s">
        <v>191</v>
      </c>
      <c r="F22" s="34" t="s">
        <v>189</v>
      </c>
      <c r="G22" s="34" t="s">
        <v>188</v>
      </c>
    </row>
    <row r="23" spans="1:11" s="35" customFormat="1">
      <c r="B23" s="35" t="s">
        <v>20</v>
      </c>
      <c r="C23" s="68">
        <v>8400674</v>
      </c>
      <c r="D23" s="68">
        <f>(F91+F116+F143+F168+H193+C222+C247+I276)/1000</f>
        <v>767164.84870815731</v>
      </c>
      <c r="E23" s="101">
        <f t="shared" ref="E23:E41" si="1">D23*1000/C23</f>
        <v>91.321821166748919</v>
      </c>
      <c r="F23" s="101">
        <f>+E23-$E$41</f>
        <v>25.999763963329883</v>
      </c>
      <c r="G23" s="68">
        <f>F23*C23/1000</f>
        <v>218415.5411328823</v>
      </c>
    </row>
    <row r="24" spans="1:11" s="35" customFormat="1">
      <c r="B24" s="35" t="s">
        <v>21</v>
      </c>
      <c r="C24" s="68">
        <v>1321616</v>
      </c>
      <c r="D24" s="68">
        <f t="shared" ref="D24:D40" si="2">(F92+F117+F144+F169+H194+C223+C248+I277)/1000</f>
        <v>33936.732445160909</v>
      </c>
      <c r="E24" s="101">
        <f t="shared" si="1"/>
        <v>25.678209438415479</v>
      </c>
      <c r="F24" s="101">
        <f t="shared" ref="F24:F41" si="3">+E24-$E$41</f>
        <v>-39.643847765003557</v>
      </c>
      <c r="G24" s="68">
        <f t="shared" ref="G24:G40" si="4">F24*C24/1000</f>
        <v>-52393.943507792945</v>
      </c>
    </row>
    <row r="25" spans="1:11" s="35" customFormat="1">
      <c r="B25" s="35" t="s">
        <v>22</v>
      </c>
      <c r="C25" s="68">
        <v>1056492.5</v>
      </c>
      <c r="D25" s="68">
        <f t="shared" si="2"/>
        <v>43368.032978422008</v>
      </c>
      <c r="E25" s="101">
        <f t="shared" si="1"/>
        <v>41.049068477459144</v>
      </c>
      <c r="F25" s="101">
        <f t="shared" si="3"/>
        <v>-24.272988725959891</v>
      </c>
      <c r="G25" s="68">
        <f t="shared" si="4"/>
        <v>-25644.230541561177</v>
      </c>
    </row>
    <row r="26" spans="1:11" s="35" customFormat="1">
      <c r="B26" s="35" t="s">
        <v>23</v>
      </c>
      <c r="C26" s="68">
        <v>1103960.5</v>
      </c>
      <c r="D26" s="68">
        <f t="shared" si="2"/>
        <v>25018.10851104165</v>
      </c>
      <c r="E26" s="101">
        <f t="shared" si="1"/>
        <v>22.662141001459425</v>
      </c>
      <c r="F26" s="101">
        <f t="shared" si="3"/>
        <v>-42.659916201959611</v>
      </c>
      <c r="G26" s="68">
        <f t="shared" si="4"/>
        <v>-47094.862420273428</v>
      </c>
    </row>
    <row r="27" spans="1:11" s="35" customFormat="1">
      <c r="B27" s="35" t="s">
        <v>24</v>
      </c>
      <c r="C27" s="68">
        <v>2102560.5</v>
      </c>
      <c r="D27" s="68">
        <f t="shared" si="2"/>
        <v>202272.417245519</v>
      </c>
      <c r="E27" s="101">
        <f t="shared" si="1"/>
        <v>96.20289986686187</v>
      </c>
      <c r="F27" s="101">
        <f t="shared" si="3"/>
        <v>30.880842663442834</v>
      </c>
      <c r="G27" s="68">
        <f t="shared" si="4"/>
        <v>64928.839990869703</v>
      </c>
    </row>
    <row r="28" spans="1:11" s="35" customFormat="1">
      <c r="B28" s="35" t="s">
        <v>25</v>
      </c>
      <c r="C28" s="68">
        <v>586917.5</v>
      </c>
      <c r="D28" s="68">
        <f t="shared" si="2"/>
        <v>38866.922521922126</v>
      </c>
      <c r="E28" s="101">
        <f t="shared" si="1"/>
        <v>66.222122396967421</v>
      </c>
      <c r="F28" s="101">
        <f t="shared" si="3"/>
        <v>0.90006519354838588</v>
      </c>
      <c r="G28" s="68">
        <f t="shared" si="4"/>
        <v>528.26401323443474</v>
      </c>
    </row>
    <row r="29" spans="1:11" s="35" customFormat="1">
      <c r="B29" s="35" t="s">
        <v>26</v>
      </c>
      <c r="C29" s="68">
        <v>2483421</v>
      </c>
      <c r="D29" s="68">
        <f t="shared" si="2"/>
        <v>166285.28749683773</v>
      </c>
      <c r="E29" s="101">
        <f t="shared" si="1"/>
        <v>66.958154697426551</v>
      </c>
      <c r="F29" s="101">
        <f t="shared" si="3"/>
        <v>1.6360974940075153</v>
      </c>
      <c r="G29" s="68">
        <f t="shared" si="4"/>
        <v>4063.1188746656376</v>
      </c>
    </row>
    <row r="30" spans="1:11" s="35" customFormat="1">
      <c r="B30" s="35" t="s">
        <v>27</v>
      </c>
      <c r="C30" s="68">
        <v>2068901</v>
      </c>
      <c r="D30" s="68">
        <f t="shared" si="2"/>
        <v>317156.63212502201</v>
      </c>
      <c r="E30" s="101">
        <f t="shared" si="1"/>
        <v>153.29715250996639</v>
      </c>
      <c r="F30" s="101">
        <f t="shared" si="3"/>
        <v>87.97509530654736</v>
      </c>
      <c r="G30" s="68">
        <f t="shared" si="4"/>
        <v>182011.76265481114</v>
      </c>
    </row>
    <row r="31" spans="1:11" s="35" customFormat="1">
      <c r="B31" s="35" t="s">
        <v>28</v>
      </c>
      <c r="C31" s="68">
        <v>7513504.5</v>
      </c>
      <c r="D31" s="68">
        <f t="shared" si="2"/>
        <v>228794.44852345684</v>
      </c>
      <c r="E31" s="101">
        <f t="shared" si="1"/>
        <v>30.451096225929835</v>
      </c>
      <c r="F31" s="101">
        <f t="shared" si="3"/>
        <v>-34.870960977489204</v>
      </c>
      <c r="G31" s="68">
        <f t="shared" si="4"/>
        <v>-262003.12222368951</v>
      </c>
    </row>
    <row r="32" spans="1:11" s="35" customFormat="1">
      <c r="B32" s="35" t="s">
        <v>29</v>
      </c>
      <c r="C32" s="68">
        <v>4992766.5</v>
      </c>
      <c r="D32" s="68">
        <f t="shared" si="2"/>
        <v>317418.68549666082</v>
      </c>
      <c r="E32" s="101">
        <f t="shared" si="1"/>
        <v>63.575712082001196</v>
      </c>
      <c r="F32" s="101">
        <f t="shared" si="3"/>
        <v>-1.7463451214178392</v>
      </c>
      <c r="G32" s="68">
        <f t="shared" si="4"/>
        <v>-8719.0934196534199</v>
      </c>
    </row>
    <row r="33" spans="1:7" s="35" customFormat="1">
      <c r="B33" s="35" t="s">
        <v>30</v>
      </c>
      <c r="C33" s="68">
        <v>1096314.5</v>
      </c>
      <c r="D33" s="68">
        <f t="shared" si="2"/>
        <v>205029.96161503965</v>
      </c>
      <c r="E33" s="101">
        <f t="shared" si="1"/>
        <v>187.01746772029344</v>
      </c>
      <c r="F33" s="101">
        <f t="shared" si="3"/>
        <v>121.6954105168744</v>
      </c>
      <c r="G33" s="68">
        <f t="shared" si="4"/>
        <v>133416.44313310192</v>
      </c>
    </row>
    <row r="34" spans="1:7" s="35" customFormat="1">
      <c r="B34" s="35" t="s">
        <v>31</v>
      </c>
      <c r="C34" s="68">
        <v>2740521</v>
      </c>
      <c r="D34" s="68">
        <f t="shared" si="2"/>
        <v>338999.01170718577</v>
      </c>
      <c r="E34" s="101">
        <f t="shared" si="1"/>
        <v>123.69874622642401</v>
      </c>
      <c r="F34" s="101">
        <f t="shared" si="3"/>
        <v>58.376689023004971</v>
      </c>
      <c r="G34" s="68">
        <f t="shared" si="4"/>
        <v>159982.54217801461</v>
      </c>
    </row>
    <row r="35" spans="1:7" s="35" customFormat="1">
      <c r="B35" s="35" t="s">
        <v>32</v>
      </c>
      <c r="C35" s="68">
        <v>6445718</v>
      </c>
      <c r="D35" s="68">
        <f t="shared" si="2"/>
        <v>134012.89664997192</v>
      </c>
      <c r="E35" s="101">
        <f t="shared" si="1"/>
        <v>20.7909959216292</v>
      </c>
      <c r="F35" s="101">
        <f t="shared" si="3"/>
        <v>-44.531061281789832</v>
      </c>
      <c r="G35" s="68">
        <f t="shared" si="4"/>
        <v>-287034.66326313576</v>
      </c>
    </row>
    <row r="36" spans="1:7" s="35" customFormat="1">
      <c r="B36" s="35" t="s">
        <v>33</v>
      </c>
      <c r="C36" s="68">
        <v>1467053</v>
      </c>
      <c r="D36" s="68">
        <f t="shared" si="2"/>
        <v>123949.68793937711</v>
      </c>
      <c r="E36" s="101">
        <f t="shared" si="1"/>
        <v>84.488895724542402</v>
      </c>
      <c r="F36" s="101">
        <f t="shared" si="3"/>
        <v>19.166838521123367</v>
      </c>
      <c r="G36" s="68">
        <f t="shared" si="4"/>
        <v>28118.767952929597</v>
      </c>
    </row>
    <row r="37" spans="1:7" s="35" customFormat="1">
      <c r="B37" s="35" t="s">
        <v>34</v>
      </c>
      <c r="C37" s="68">
        <v>640633</v>
      </c>
      <c r="D37" s="68">
        <f t="shared" si="2"/>
        <v>14915.064782681233</v>
      </c>
      <c r="E37" s="101">
        <f t="shared" si="1"/>
        <v>23.281761605601385</v>
      </c>
      <c r="F37" s="101">
        <f t="shared" si="3"/>
        <v>-42.040295597817646</v>
      </c>
      <c r="G37" s="68">
        <f t="shared" si="4"/>
        <v>-26932.400689716713</v>
      </c>
    </row>
    <row r="38" spans="1:7" s="35" customFormat="1">
      <c r="B38" s="35" t="s">
        <v>35</v>
      </c>
      <c r="C38" s="68">
        <v>2189121</v>
      </c>
      <c r="D38" s="68">
        <f t="shared" si="2"/>
        <v>79122.671540414056</v>
      </c>
      <c r="E38" s="101">
        <f t="shared" si="1"/>
        <v>36.143580706783247</v>
      </c>
      <c r="F38" s="101">
        <f t="shared" si="3"/>
        <v>-29.178476496635788</v>
      </c>
      <c r="G38" s="68">
        <f t="shared" si="4"/>
        <v>-63875.215646791832</v>
      </c>
    </row>
    <row r="39" spans="1:7" s="35" customFormat="1">
      <c r="B39" s="35" t="s">
        <v>36</v>
      </c>
      <c r="C39" s="68">
        <v>318027.5</v>
      </c>
      <c r="D39" s="68">
        <f t="shared" si="2"/>
        <v>4907.2318719349414</v>
      </c>
      <c r="E39" s="101">
        <f t="shared" si="1"/>
        <v>15.430212393377746</v>
      </c>
      <c r="F39" s="101">
        <f t="shared" si="3"/>
        <v>-49.891844810041292</v>
      </c>
      <c r="G39" s="68">
        <f t="shared" si="4"/>
        <v>-15866.978675325407</v>
      </c>
    </row>
    <row r="40" spans="1:7" s="35" customFormat="1">
      <c r="B40" s="35" t="s">
        <v>37</v>
      </c>
      <c r="C40" s="68">
        <v>169659.5</v>
      </c>
      <c r="D40" s="68">
        <f t="shared" si="2"/>
        <v>9181.7380215343273</v>
      </c>
      <c r="E40" s="101">
        <f t="shared" si="1"/>
        <v>54.118620068633511</v>
      </c>
      <c r="F40" s="101">
        <f t="shared" si="3"/>
        <v>-11.203437134785524</v>
      </c>
      <c r="G40" s="68">
        <f t="shared" si="4"/>
        <v>-1900.7695425691447</v>
      </c>
    </row>
    <row r="41" spans="1:7" s="35" customFormat="1" ht="18" customHeight="1">
      <c r="A41" s="30"/>
      <c r="B41" s="30" t="s">
        <v>95</v>
      </c>
      <c r="C41" s="135">
        <v>46697861.5</v>
      </c>
      <c r="D41" s="298">
        <f>SUM(D23:D40)</f>
        <v>3050400.3801803393</v>
      </c>
      <c r="E41" s="94">
        <f t="shared" si="1"/>
        <v>65.322057203419035</v>
      </c>
      <c r="F41" s="94">
        <f t="shared" si="3"/>
        <v>0</v>
      </c>
      <c r="G41" s="95">
        <f>SUM(G23:G40)</f>
        <v>7.8898665378801525E-11</v>
      </c>
    </row>
    <row r="42" spans="1:7" s="35" customFormat="1" ht="18" customHeight="1">
      <c r="A42" s="30"/>
      <c r="B42" s="30"/>
      <c r="C42" s="135"/>
      <c r="D42" s="95"/>
      <c r="E42" s="94"/>
      <c r="F42" s="94"/>
      <c r="G42" s="95"/>
    </row>
    <row r="43" spans="1:7" s="35" customFormat="1" ht="18" customHeight="1">
      <c r="A43" s="30"/>
      <c r="B43" s="30"/>
      <c r="C43" s="135"/>
      <c r="D43" s="95"/>
      <c r="E43" s="94"/>
      <c r="F43" s="94"/>
      <c r="G43" s="95"/>
    </row>
    <row r="44" spans="1:7" s="35" customFormat="1" ht="18" customHeight="1">
      <c r="A44" s="30"/>
      <c r="B44" s="30"/>
      <c r="C44" s="135"/>
      <c r="D44" s="95"/>
      <c r="E44" s="94"/>
      <c r="F44" s="94"/>
      <c r="G44" s="95"/>
    </row>
    <row r="45" spans="1:7" s="35" customFormat="1" ht="18" customHeight="1">
      <c r="A45" s="296" t="s">
        <v>313</v>
      </c>
      <c r="B45" s="296"/>
      <c r="C45" s="297"/>
      <c r="D45" s="297"/>
      <c r="E45" s="94"/>
      <c r="F45" s="94"/>
      <c r="G45" s="95"/>
    </row>
    <row r="46" spans="1:7" s="35" customFormat="1" ht="18" customHeight="1">
      <c r="A46" s="30"/>
      <c r="B46" s="30"/>
      <c r="C46" s="135"/>
      <c r="D46" s="95"/>
      <c r="E46" s="94"/>
      <c r="F46" s="94"/>
      <c r="G46" s="95"/>
    </row>
    <row r="48" spans="1:7">
      <c r="B48" s="138" t="s">
        <v>121</v>
      </c>
    </row>
    <row r="49" spans="2:21">
      <c r="B49" s="129" t="s">
        <v>196</v>
      </c>
    </row>
    <row r="50" spans="2:21" ht="69" customHeight="1">
      <c r="B50" s="184"/>
      <c r="C50" s="429" t="s">
        <v>122</v>
      </c>
      <c r="D50" s="429" t="s">
        <v>123</v>
      </c>
      <c r="E50" s="430" t="s">
        <v>124</v>
      </c>
      <c r="F50" s="429" t="s">
        <v>125</v>
      </c>
      <c r="G50" s="429" t="s">
        <v>126</v>
      </c>
      <c r="H50" s="429" t="s">
        <v>212</v>
      </c>
      <c r="I50" s="428"/>
      <c r="J50" s="139" t="s">
        <v>148</v>
      </c>
      <c r="K50" s="139" t="s">
        <v>153</v>
      </c>
      <c r="L50" s="139" t="s">
        <v>154</v>
      </c>
      <c r="M50" s="139" t="s">
        <v>143</v>
      </c>
      <c r="N50" s="139" t="s">
        <v>144</v>
      </c>
      <c r="O50" s="139" t="s">
        <v>155</v>
      </c>
      <c r="P50" s="139" t="s">
        <v>156</v>
      </c>
      <c r="Q50" s="139" t="s">
        <v>145</v>
      </c>
      <c r="R50" s="139" t="s">
        <v>157</v>
      </c>
      <c r="S50" s="139" t="s">
        <v>158</v>
      </c>
      <c r="T50" s="139" t="s">
        <v>132</v>
      </c>
    </row>
    <row r="51" spans="2:21" ht="15.75">
      <c r="B51" s="184" t="s">
        <v>20</v>
      </c>
      <c r="C51" s="431">
        <v>336710461.95999998</v>
      </c>
      <c r="D51" s="431">
        <v>0</v>
      </c>
      <c r="E51" s="431">
        <v>111546154.15000001</v>
      </c>
      <c r="F51" s="432">
        <v>116436722.56999999</v>
      </c>
      <c r="G51" s="431">
        <f>C51-D51-E51-F51</f>
        <v>108727585.23999998</v>
      </c>
      <c r="H51" s="433">
        <v>395535100.87840503</v>
      </c>
      <c r="I51" s="433"/>
      <c r="J51" s="141" t="s">
        <v>129</v>
      </c>
      <c r="K51" s="142">
        <v>0</v>
      </c>
      <c r="L51" s="142">
        <v>0</v>
      </c>
      <c r="M51" s="142">
        <v>0</v>
      </c>
      <c r="N51" s="142">
        <v>0</v>
      </c>
      <c r="O51" s="143">
        <v>1040202.19</v>
      </c>
      <c r="P51" s="143">
        <v>0</v>
      </c>
      <c r="Q51" s="143">
        <v>6632790.5300000003</v>
      </c>
      <c r="R51" s="143">
        <v>0</v>
      </c>
      <c r="S51" s="144">
        <v>0</v>
      </c>
      <c r="T51" s="438">
        <f t="shared" ref="T51:T55" si="5">SUM(K51:S51)</f>
        <v>7672992.7200000007</v>
      </c>
    </row>
    <row r="52" spans="2:21" ht="15.75">
      <c r="B52" s="184" t="s">
        <v>21</v>
      </c>
      <c r="C52" s="431">
        <v>5512873.6099999994</v>
      </c>
      <c r="D52" s="431">
        <v>4681839.2699999996</v>
      </c>
      <c r="E52" s="431">
        <v>0</v>
      </c>
      <c r="F52" s="432">
        <v>831034.34</v>
      </c>
      <c r="G52" s="431">
        <f t="shared" ref="G52:G68" si="6">C52-D52-E52-F52</f>
        <v>0</v>
      </c>
      <c r="H52" s="433">
        <v>12196978.36667371</v>
      </c>
      <c r="I52" s="433"/>
      <c r="J52" s="141" t="s">
        <v>213</v>
      </c>
      <c r="K52" s="17">
        <v>0</v>
      </c>
      <c r="L52" s="18">
        <v>0</v>
      </c>
      <c r="M52" s="18">
        <v>52045433.770000003</v>
      </c>
      <c r="N52" s="18">
        <v>343031412.22000003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438">
        <f t="shared" si="5"/>
        <v>395076845.99000001</v>
      </c>
      <c r="U52" s="585"/>
    </row>
    <row r="53" spans="2:21" ht="15.75">
      <c r="B53" s="184" t="s">
        <v>22</v>
      </c>
      <c r="C53" s="431">
        <v>0</v>
      </c>
      <c r="D53" s="431">
        <v>0</v>
      </c>
      <c r="E53" s="431">
        <v>0</v>
      </c>
      <c r="F53" s="432">
        <v>0</v>
      </c>
      <c r="G53" s="431">
        <f t="shared" si="6"/>
        <v>0</v>
      </c>
      <c r="H53" s="433">
        <v>16604600.293369856</v>
      </c>
      <c r="I53" s="433"/>
      <c r="J53" s="141" t="s">
        <v>214</v>
      </c>
      <c r="K53" s="17">
        <v>279340403.81</v>
      </c>
      <c r="L53" s="18">
        <v>308064367.43000001</v>
      </c>
      <c r="M53" s="18">
        <v>0</v>
      </c>
      <c r="N53" s="18">
        <v>0</v>
      </c>
      <c r="O53" s="18">
        <v>1944569.88</v>
      </c>
      <c r="P53" s="18">
        <v>0</v>
      </c>
      <c r="Q53" s="18">
        <v>0</v>
      </c>
      <c r="R53" s="18">
        <v>0</v>
      </c>
      <c r="S53" s="18">
        <v>0</v>
      </c>
      <c r="T53" s="438">
        <f t="shared" si="5"/>
        <v>589349341.12</v>
      </c>
      <c r="U53" s="586"/>
    </row>
    <row r="54" spans="2:21" ht="15.75">
      <c r="B54" s="184" t="s">
        <v>23</v>
      </c>
      <c r="C54" s="431">
        <v>7510968.1400000006</v>
      </c>
      <c r="D54" s="431">
        <v>1389583.69</v>
      </c>
      <c r="E54" s="431">
        <v>0</v>
      </c>
      <c r="F54" s="432">
        <v>6121384.4500000002</v>
      </c>
      <c r="G54" s="431">
        <f t="shared" si="6"/>
        <v>0</v>
      </c>
      <c r="H54" s="433">
        <v>4203597.1661613518</v>
      </c>
      <c r="I54" s="433"/>
      <c r="J54" s="145" t="s">
        <v>215</v>
      </c>
      <c r="K54" s="17">
        <v>336267819.14999998</v>
      </c>
      <c r="L54" s="18">
        <v>0</v>
      </c>
      <c r="M54" s="18">
        <v>0</v>
      </c>
      <c r="N54" s="18">
        <v>0</v>
      </c>
      <c r="O54" s="18">
        <v>294090.65000000002</v>
      </c>
      <c r="P54" s="18">
        <v>0</v>
      </c>
      <c r="Q54" s="18">
        <v>575321.71</v>
      </c>
      <c r="R54" s="143">
        <v>0</v>
      </c>
      <c r="S54" s="144">
        <v>0</v>
      </c>
      <c r="T54" s="438">
        <f t="shared" si="5"/>
        <v>337137231.50999993</v>
      </c>
    </row>
    <row r="55" spans="2:21" ht="15.75">
      <c r="B55" s="184" t="s">
        <v>24</v>
      </c>
      <c r="C55" s="431">
        <v>170957405.75999999</v>
      </c>
      <c r="D55" s="431">
        <v>14198963.18</v>
      </c>
      <c r="E55" s="431">
        <v>11360361.15</v>
      </c>
      <c r="F55" s="432">
        <v>23647131.920000002</v>
      </c>
      <c r="G55" s="431">
        <f t="shared" si="6"/>
        <v>121750949.50999998</v>
      </c>
      <c r="H55" s="433">
        <v>44585031.679523058</v>
      </c>
      <c r="I55" s="433"/>
      <c r="J55" s="145" t="s">
        <v>216</v>
      </c>
      <c r="K55" s="17">
        <v>64594118.229999997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291132.34999999998</v>
      </c>
      <c r="R55" s="18">
        <v>0</v>
      </c>
      <c r="S55" s="19">
        <v>0</v>
      </c>
      <c r="T55" s="438">
        <f t="shared" si="5"/>
        <v>64885250.579999998</v>
      </c>
    </row>
    <row r="56" spans="2:21" ht="15">
      <c r="B56" s="184" t="s">
        <v>25</v>
      </c>
      <c r="C56" s="431">
        <v>12825765.069999998</v>
      </c>
      <c r="D56" s="431">
        <v>8804903.75</v>
      </c>
      <c r="E56" s="431">
        <v>0</v>
      </c>
      <c r="F56" s="432">
        <v>421642.76</v>
      </c>
      <c r="G56" s="431">
        <f t="shared" si="6"/>
        <v>3599218.5599999987</v>
      </c>
      <c r="H56" s="433">
        <v>15824626.174592305</v>
      </c>
      <c r="I56" s="433"/>
      <c r="J56" s="439" t="s">
        <v>132</v>
      </c>
      <c r="K56" s="440">
        <f t="shared" ref="K56:T56" si="7">SUM(K51:K55)</f>
        <v>680202341.19000006</v>
      </c>
      <c r="L56" s="440">
        <f t="shared" si="7"/>
        <v>308064367.43000001</v>
      </c>
      <c r="M56" s="440">
        <f t="shared" si="7"/>
        <v>52045433.770000003</v>
      </c>
      <c r="N56" s="440">
        <f t="shared" si="7"/>
        <v>343031412.22000003</v>
      </c>
      <c r="O56" s="440">
        <f t="shared" si="7"/>
        <v>3278862.7199999997</v>
      </c>
      <c r="P56" s="440">
        <f t="shared" si="7"/>
        <v>0</v>
      </c>
      <c r="Q56" s="440">
        <f t="shared" si="7"/>
        <v>7499244.5899999999</v>
      </c>
      <c r="R56" s="440">
        <f t="shared" si="7"/>
        <v>0</v>
      </c>
      <c r="S56" s="440">
        <f t="shared" si="7"/>
        <v>0</v>
      </c>
      <c r="T56" s="440">
        <f t="shared" si="7"/>
        <v>1394121661.9199998</v>
      </c>
    </row>
    <row r="57" spans="2:21" ht="15">
      <c r="B57" s="184" t="s">
        <v>26</v>
      </c>
      <c r="C57" s="431">
        <v>87509247.219999984</v>
      </c>
      <c r="D57" s="431">
        <v>32610237.420000002</v>
      </c>
      <c r="E57" s="431">
        <v>30317626.149999999</v>
      </c>
      <c r="F57" s="432">
        <v>0</v>
      </c>
      <c r="G57" s="431">
        <f t="shared" si="6"/>
        <v>24581383.649999984</v>
      </c>
      <c r="H57" s="433">
        <v>39263421.71426364</v>
      </c>
      <c r="I57" s="433"/>
    </row>
    <row r="58" spans="2:21" ht="15">
      <c r="B58" s="184" t="s">
        <v>27</v>
      </c>
      <c r="C58" s="431">
        <v>88728395.409999996</v>
      </c>
      <c r="D58" s="431">
        <v>12547796.380000001</v>
      </c>
      <c r="E58" s="431">
        <v>27619356.73</v>
      </c>
      <c r="F58" s="432">
        <v>-2679043.2000000002</v>
      </c>
      <c r="G58" s="431">
        <f t="shared" si="6"/>
        <v>51240285.5</v>
      </c>
      <c r="H58" s="433">
        <v>242238529.28730738</v>
      </c>
      <c r="I58" s="433"/>
    </row>
    <row r="59" spans="2:21" ht="26.25" customHeight="1">
      <c r="B59" s="184" t="s">
        <v>28</v>
      </c>
      <c r="C59" s="431">
        <v>109844958.45000002</v>
      </c>
      <c r="D59" s="431">
        <v>64764052.380000003</v>
      </c>
      <c r="E59" s="431">
        <v>22001834.190000001</v>
      </c>
      <c r="F59" s="432">
        <v>20426503.07</v>
      </c>
      <c r="G59" s="431">
        <f t="shared" si="6"/>
        <v>2652568.8100000136</v>
      </c>
      <c r="H59" s="433">
        <v>29261755.512796577</v>
      </c>
      <c r="I59" s="433"/>
      <c r="J59" s="141" t="s">
        <v>129</v>
      </c>
      <c r="K59" s="437">
        <f>T51</f>
        <v>7672992.7200000007</v>
      </c>
    </row>
    <row r="60" spans="2:21" ht="45" customHeight="1">
      <c r="B60" s="184" t="s">
        <v>29</v>
      </c>
      <c r="C60" s="431">
        <v>231712531.96999997</v>
      </c>
      <c r="D60" s="431">
        <v>7622072.3700000001</v>
      </c>
      <c r="E60" s="431">
        <v>75315656.269999996</v>
      </c>
      <c r="F60" s="432">
        <v>82219616.129999995</v>
      </c>
      <c r="G60" s="431">
        <f t="shared" si="6"/>
        <v>66555187.199999988</v>
      </c>
      <c r="H60" s="433">
        <v>11398038.03415953</v>
      </c>
      <c r="I60" s="433"/>
      <c r="J60" s="141" t="s">
        <v>213</v>
      </c>
      <c r="K60" s="437">
        <f t="shared" ref="K60:K64" si="8">T52</f>
        <v>395076845.99000001</v>
      </c>
    </row>
    <row r="61" spans="2:21" ht="15">
      <c r="B61" s="184" t="s">
        <v>30</v>
      </c>
      <c r="C61" s="431">
        <v>183027728.66</v>
      </c>
      <c r="D61" s="431">
        <v>9934093.2300000004</v>
      </c>
      <c r="E61" s="431">
        <v>37919163.68</v>
      </c>
      <c r="F61" s="432">
        <v>90973795.290000007</v>
      </c>
      <c r="G61" s="431">
        <f t="shared" si="6"/>
        <v>44200676.459999993</v>
      </c>
      <c r="H61" s="433">
        <v>46862156.959477194</v>
      </c>
      <c r="I61" s="433"/>
      <c r="J61" s="141" t="s">
        <v>214</v>
      </c>
      <c r="K61" s="437">
        <f t="shared" si="8"/>
        <v>589349341.12</v>
      </c>
    </row>
    <row r="62" spans="2:21" ht="15">
      <c r="B62" s="184" t="s">
        <v>31</v>
      </c>
      <c r="C62" s="431">
        <v>276551801.57999998</v>
      </c>
      <c r="D62" s="431">
        <v>42126014.770000003</v>
      </c>
      <c r="E62" s="431">
        <v>80823365.969999999</v>
      </c>
      <c r="F62" s="432">
        <v>102364948.20999999</v>
      </c>
      <c r="G62" s="431">
        <f t="shared" si="6"/>
        <v>51237472.62999998</v>
      </c>
      <c r="H62" s="433">
        <v>45452060.680108391</v>
      </c>
      <c r="I62" s="433"/>
      <c r="J62" s="145" t="s">
        <v>215</v>
      </c>
      <c r="K62" s="437">
        <f t="shared" si="8"/>
        <v>337137231.50999993</v>
      </c>
    </row>
    <row r="63" spans="2:21" ht="15">
      <c r="B63" s="184" t="s">
        <v>32</v>
      </c>
      <c r="C63" s="431">
        <v>12414772.969999999</v>
      </c>
      <c r="D63" s="431">
        <v>10035007.6</v>
      </c>
      <c r="E63" s="431">
        <v>0</v>
      </c>
      <c r="F63" s="432">
        <v>2379765.37</v>
      </c>
      <c r="G63" s="431">
        <f t="shared" si="6"/>
        <v>0</v>
      </c>
      <c r="H63" s="433">
        <v>17477406.958324231</v>
      </c>
      <c r="I63" s="433"/>
      <c r="J63" s="145" t="s">
        <v>216</v>
      </c>
      <c r="K63" s="437">
        <f t="shared" si="8"/>
        <v>64885250.579999998</v>
      </c>
    </row>
    <row r="64" spans="2:21" ht="15">
      <c r="B64" s="184" t="s">
        <v>33</v>
      </c>
      <c r="C64" s="431">
        <v>60161987.25</v>
      </c>
      <c r="D64" s="431">
        <v>10148022.220000001</v>
      </c>
      <c r="E64" s="431">
        <v>18254646.449999999</v>
      </c>
      <c r="F64" s="432">
        <v>9752204.7799999993</v>
      </c>
      <c r="G64" s="431">
        <f t="shared" si="6"/>
        <v>22007113.800000004</v>
      </c>
      <c r="H64" s="433">
        <v>32657772.68327985</v>
      </c>
      <c r="I64" s="433"/>
      <c r="K64" s="437">
        <f t="shared" si="8"/>
        <v>1394121661.9199998</v>
      </c>
    </row>
    <row r="65" spans="2:13" ht="15">
      <c r="B65" s="184" t="s">
        <v>34</v>
      </c>
      <c r="C65" s="431">
        <v>3582820.32</v>
      </c>
      <c r="D65" s="431">
        <v>3582820.32</v>
      </c>
      <c r="E65" s="431">
        <v>0</v>
      </c>
      <c r="F65" s="432">
        <v>0</v>
      </c>
      <c r="G65" s="431">
        <f t="shared" si="6"/>
        <v>0</v>
      </c>
      <c r="H65" s="433">
        <v>2364272.05482102</v>
      </c>
      <c r="I65" s="433"/>
      <c r="K65" s="137">
        <f>K59+K62+K63</f>
        <v>409695474.80999994</v>
      </c>
    </row>
    <row r="66" spans="2:13" ht="15">
      <c r="B66" s="184" t="s">
        <v>35</v>
      </c>
      <c r="C66" s="431">
        <v>27832018.550000001</v>
      </c>
      <c r="D66" s="431">
        <v>18282362.010000002</v>
      </c>
      <c r="E66" s="431">
        <v>2497524.21</v>
      </c>
      <c r="F66" s="432">
        <v>3641825.41</v>
      </c>
      <c r="G66" s="431">
        <f t="shared" si="6"/>
        <v>3410306.919999999</v>
      </c>
      <c r="H66" s="433">
        <v>25917430.350533538</v>
      </c>
      <c r="I66" s="433"/>
    </row>
    <row r="67" spans="2:13" ht="15">
      <c r="B67" s="184" t="s">
        <v>36</v>
      </c>
      <c r="C67" s="431">
        <v>0</v>
      </c>
      <c r="D67" s="431">
        <v>0</v>
      </c>
      <c r="E67" s="431">
        <v>0</v>
      </c>
      <c r="F67" s="432">
        <v>0</v>
      </c>
      <c r="G67" s="431">
        <f t="shared" si="6"/>
        <v>0</v>
      </c>
      <c r="H67" s="433">
        <v>0</v>
      </c>
      <c r="I67" s="433"/>
    </row>
    <row r="68" spans="2:13" ht="15">
      <c r="B68" s="184" t="s">
        <v>37</v>
      </c>
      <c r="C68" s="431">
        <v>5453127.4900000002</v>
      </c>
      <c r="D68" s="431">
        <v>273427.53000000003</v>
      </c>
      <c r="E68" s="431">
        <v>1846376.53</v>
      </c>
      <c r="F68" s="432">
        <v>2292982.9300000002</v>
      </c>
      <c r="G68" s="431">
        <f t="shared" si="6"/>
        <v>1040340.4999999995</v>
      </c>
      <c r="H68" s="433">
        <v>2583407.1162034082</v>
      </c>
      <c r="I68" s="433"/>
    </row>
    <row r="69" spans="2:13" ht="15">
      <c r="B69" s="434" t="s">
        <v>5</v>
      </c>
      <c r="C69" s="149">
        <f>SUM(C51:C68)</f>
        <v>1620336864.4099998</v>
      </c>
      <c r="D69" s="149">
        <f>SUM(D51:D68)</f>
        <v>241001196.11999997</v>
      </c>
      <c r="E69" s="149">
        <f>SUM(E51:E68)</f>
        <v>419502065.4799999</v>
      </c>
      <c r="F69" s="149">
        <f>SUM(F51:F68)</f>
        <v>458830514.02999997</v>
      </c>
      <c r="G69" s="149">
        <f>C69-D69-E69-F69</f>
        <v>501003088.78000009</v>
      </c>
      <c r="H69" s="435">
        <v>984426185.90999997</v>
      </c>
      <c r="I69" s="435"/>
    </row>
    <row r="70" spans="2:13" ht="15">
      <c r="C70" s="436"/>
      <c r="D70" s="151"/>
      <c r="E70" s="151"/>
      <c r="F70" s="151"/>
      <c r="G70" s="146"/>
      <c r="H70" s="152"/>
      <c r="I70" s="147"/>
    </row>
    <row r="71" spans="2:13" ht="15">
      <c r="C71" s="436"/>
      <c r="D71" s="151"/>
      <c r="E71" s="151"/>
      <c r="F71" s="151"/>
      <c r="G71" s="153"/>
      <c r="H71" s="153"/>
      <c r="I71" s="153"/>
    </row>
    <row r="72" spans="2:13">
      <c r="B72" s="129" t="s">
        <v>109</v>
      </c>
      <c r="F72" s="153"/>
      <c r="G72" s="153"/>
    </row>
    <row r="73" spans="2:13" ht="29.25" customHeight="1">
      <c r="B73" s="138" t="s">
        <v>370</v>
      </c>
      <c r="C73" s="136">
        <f>M92</f>
        <v>35941855.009999998</v>
      </c>
      <c r="F73" s="153"/>
      <c r="G73" s="153"/>
      <c r="M73" s="481" t="s">
        <v>369</v>
      </c>
    </row>
    <row r="74" spans="2:13" ht="15.75">
      <c r="B74" s="138" t="s">
        <v>192</v>
      </c>
      <c r="F74" s="153"/>
      <c r="G74" s="153"/>
      <c r="L74" s="184" t="s">
        <v>20</v>
      </c>
      <c r="M74" s="479">
        <v>4146880.4700000007</v>
      </c>
    </row>
    <row r="75" spans="2:13" ht="15.75">
      <c r="B75" s="204" t="s">
        <v>217</v>
      </c>
      <c r="C75" s="155">
        <f>C69</f>
        <v>1620336864.4099998</v>
      </c>
      <c r="D75" s="273" t="s">
        <v>305</v>
      </c>
      <c r="E75" s="441">
        <f>C75</f>
        <v>1620336864.4099998</v>
      </c>
      <c r="F75" s="366">
        <f>C75/C85</f>
        <v>0.53752169759744695</v>
      </c>
      <c r="G75" s="153"/>
      <c r="L75" s="184" t="s">
        <v>21</v>
      </c>
      <c r="M75" s="479">
        <v>0</v>
      </c>
    </row>
    <row r="76" spans="2:13" ht="15.75">
      <c r="B76" s="204" t="s">
        <v>218</v>
      </c>
      <c r="C76" s="156"/>
      <c r="D76" s="273" t="s">
        <v>300</v>
      </c>
      <c r="E76" s="441">
        <f>C77</f>
        <v>7672992.7200000007</v>
      </c>
      <c r="F76" s="153"/>
      <c r="G76" s="153"/>
      <c r="L76" s="184" t="s">
        <v>22</v>
      </c>
      <c r="M76" s="479">
        <v>2114189.42</v>
      </c>
    </row>
    <row r="77" spans="2:13" ht="15.75">
      <c r="B77" s="233" t="s">
        <v>129</v>
      </c>
      <c r="C77" s="234">
        <f>K59</f>
        <v>7672992.7200000007</v>
      </c>
      <c r="D77" s="274" t="s">
        <v>301</v>
      </c>
      <c r="E77" s="441">
        <f>C82</f>
        <v>395076845.99000001</v>
      </c>
      <c r="F77" s="153"/>
      <c r="G77" s="153"/>
      <c r="L77" s="184" t="s">
        <v>23</v>
      </c>
      <c r="M77" s="479">
        <v>0</v>
      </c>
    </row>
    <row r="78" spans="2:13" ht="15.75">
      <c r="B78" s="233" t="s">
        <v>130</v>
      </c>
      <c r="C78" s="234">
        <f>T54</f>
        <v>337137231.50999993</v>
      </c>
      <c r="D78" s="275" t="s">
        <v>302</v>
      </c>
      <c r="E78" s="442">
        <f>C79</f>
        <v>64885250.579999998</v>
      </c>
      <c r="F78" s="158"/>
      <c r="G78" s="158"/>
      <c r="H78" s="157"/>
      <c r="L78" s="184" t="s">
        <v>24</v>
      </c>
      <c r="M78" s="479">
        <v>8909875.1500000004</v>
      </c>
    </row>
    <row r="79" spans="2:13" ht="30">
      <c r="B79" s="235" t="s">
        <v>131</v>
      </c>
      <c r="C79" s="234">
        <f>T55</f>
        <v>64885250.579999998</v>
      </c>
      <c r="D79" s="274" t="s">
        <v>303</v>
      </c>
      <c r="E79" s="441">
        <f>C78</f>
        <v>337137231.50999993</v>
      </c>
      <c r="F79" s="153"/>
      <c r="G79" s="159"/>
      <c r="H79" s="157"/>
      <c r="L79" s="184" t="s">
        <v>25</v>
      </c>
      <c r="M79" s="479">
        <v>12547576.300000001</v>
      </c>
    </row>
    <row r="80" spans="2:13" ht="15.75">
      <c r="B80" s="160" t="s">
        <v>236</v>
      </c>
      <c r="C80" s="161">
        <f>C77+C78+C79</f>
        <v>409695474.80999994</v>
      </c>
      <c r="D80" s="276" t="s">
        <v>132</v>
      </c>
      <c r="E80" s="443">
        <f>SUM(E75:E79)</f>
        <v>2425109185.2099996</v>
      </c>
      <c r="F80" s="157"/>
      <c r="G80" s="153"/>
      <c r="H80" s="157"/>
      <c r="L80" s="184" t="s">
        <v>26</v>
      </c>
      <c r="M80" s="479">
        <v>0</v>
      </c>
    </row>
    <row r="81" spans="1:14" ht="25.5" customHeight="1">
      <c r="B81" s="160" t="s">
        <v>239</v>
      </c>
      <c r="C81" s="161">
        <f>C75+C80</f>
        <v>2030032339.2199998</v>
      </c>
      <c r="D81" s="161" t="s">
        <v>220</v>
      </c>
      <c r="E81" s="444">
        <f>C83</f>
        <v>589349341.12</v>
      </c>
      <c r="F81" s="157"/>
      <c r="G81" s="153"/>
      <c r="H81" s="157"/>
      <c r="L81" s="184" t="s">
        <v>27</v>
      </c>
      <c r="M81" s="479">
        <v>0</v>
      </c>
    </row>
    <row r="82" spans="1:14" ht="25.5" customHeight="1">
      <c r="B82" s="237" t="s">
        <v>219</v>
      </c>
      <c r="C82" s="236">
        <f>T52</f>
        <v>395076845.99000001</v>
      </c>
      <c r="D82" s="163" t="s">
        <v>95</v>
      </c>
      <c r="E82" s="445">
        <f>E80+E81</f>
        <v>3014458526.3299994</v>
      </c>
      <c r="F82" s="157"/>
      <c r="G82" s="153"/>
      <c r="H82" s="157"/>
      <c r="L82" s="184" t="s">
        <v>28</v>
      </c>
      <c r="M82" s="479">
        <v>3395195.81</v>
      </c>
      <c r="N82" s="162"/>
    </row>
    <row r="83" spans="1:14" ht="21.75" customHeight="1">
      <c r="B83" s="237" t="s">
        <v>220</v>
      </c>
      <c r="C83" s="236">
        <f>T53</f>
        <v>589349341.12</v>
      </c>
      <c r="E83" s="163"/>
      <c r="H83" s="157"/>
      <c r="L83" s="184" t="s">
        <v>29</v>
      </c>
      <c r="M83" s="479">
        <v>6793.27</v>
      </c>
    </row>
    <row r="84" spans="1:14" ht="31.5">
      <c r="B84" s="231" t="s">
        <v>237</v>
      </c>
      <c r="C84" s="232">
        <f>C82+C83</f>
        <v>984426187.11000001</v>
      </c>
      <c r="H84" s="157"/>
      <c r="L84" s="184" t="s">
        <v>30</v>
      </c>
      <c r="M84" s="479">
        <v>0</v>
      </c>
    </row>
    <row r="85" spans="1:14" ht="27" customHeight="1">
      <c r="B85" s="160" t="s">
        <v>238</v>
      </c>
      <c r="C85" s="161">
        <f>C75+C80+C84</f>
        <v>3014458526.3299999</v>
      </c>
      <c r="D85" s="129" t="s">
        <v>337</v>
      </c>
      <c r="E85" s="199">
        <f>C75+C82+C83</f>
        <v>2604763051.52</v>
      </c>
      <c r="F85" s="366">
        <f>E85/C85</f>
        <v>0.86408986183373038</v>
      </c>
      <c r="H85" s="157"/>
      <c r="I85" s="157"/>
      <c r="L85" s="184" t="s">
        <v>31</v>
      </c>
      <c r="M85" s="479">
        <v>3346600.47</v>
      </c>
    </row>
    <row r="86" spans="1:14" ht="15.75">
      <c r="B86" s="160"/>
      <c r="C86" s="161"/>
      <c r="E86" s="138"/>
      <c r="H86" s="157"/>
      <c r="I86" s="157"/>
      <c r="L86" s="184" t="s">
        <v>32</v>
      </c>
      <c r="M86" s="479">
        <v>1474744.12</v>
      </c>
    </row>
    <row r="87" spans="1:14" ht="15.75">
      <c r="B87" s="154" t="s">
        <v>193</v>
      </c>
      <c r="D87" s="157" t="s">
        <v>133</v>
      </c>
      <c r="E87" s="138"/>
      <c r="H87" s="157"/>
      <c r="I87" s="157"/>
      <c r="L87" s="184" t="s">
        <v>33</v>
      </c>
      <c r="M87" s="129">
        <v>0</v>
      </c>
    </row>
    <row r="88" spans="1:14">
      <c r="B88" s="138" t="s">
        <v>221</v>
      </c>
      <c r="E88" s="138"/>
      <c r="H88" s="157"/>
      <c r="I88" s="157"/>
      <c r="L88" s="184" t="s">
        <v>34</v>
      </c>
      <c r="M88" s="129">
        <v>0</v>
      </c>
    </row>
    <row r="89" spans="1:14">
      <c r="A89" s="164" t="s">
        <v>201</v>
      </c>
      <c r="B89" s="138"/>
      <c r="C89" s="157"/>
      <c r="D89" s="165" t="s">
        <v>222</v>
      </c>
      <c r="E89" s="165" t="s">
        <v>223</v>
      </c>
      <c r="F89" s="157"/>
      <c r="H89" s="157"/>
      <c r="I89" s="451" t="s">
        <v>222</v>
      </c>
      <c r="L89" s="184" t="s">
        <v>35</v>
      </c>
      <c r="M89" s="129">
        <v>0</v>
      </c>
    </row>
    <row r="90" spans="1:14" ht="38.25">
      <c r="B90" s="138"/>
      <c r="C90" s="166" t="s">
        <v>224</v>
      </c>
      <c r="D90" s="446" t="s">
        <v>135</v>
      </c>
      <c r="E90" s="446" t="s">
        <v>136</v>
      </c>
      <c r="F90" s="167" t="s">
        <v>137</v>
      </c>
      <c r="H90" s="450" t="s">
        <v>359</v>
      </c>
      <c r="I90" s="446" t="s">
        <v>135</v>
      </c>
      <c r="L90" s="184" t="s">
        <v>36</v>
      </c>
      <c r="M90" s="129">
        <v>0</v>
      </c>
    </row>
    <row r="91" spans="1:14" ht="15">
      <c r="B91" s="129" t="s">
        <v>20</v>
      </c>
      <c r="C91" s="453">
        <f>D51</f>
        <v>0</v>
      </c>
      <c r="D91" s="169">
        <v>0.13378993692228947</v>
      </c>
      <c r="E91" s="104">
        <v>0.17989419065795978</v>
      </c>
      <c r="F91" s="168">
        <f t="shared" ref="F91:F108" si="9">+C91*0.75+D91*$D$110+E91*$E$110</f>
        <v>9449781.2438373435</v>
      </c>
      <c r="H91" s="447">
        <v>138743509.33683723</v>
      </c>
      <c r="I91" s="366">
        <f t="shared" ref="I91:I109" si="10">H91/$H$109</f>
        <v>0.13378993692228947</v>
      </c>
      <c r="L91" s="184" t="s">
        <v>37</v>
      </c>
      <c r="M91" s="137">
        <v>0</v>
      </c>
    </row>
    <row r="92" spans="1:14" ht="15">
      <c r="B92" s="129" t="s">
        <v>21</v>
      </c>
      <c r="C92" s="453">
        <f t="shared" ref="C92:C109" si="11">D52</f>
        <v>4681839.2699999996</v>
      </c>
      <c r="D92" s="169">
        <v>3.1594465438221329E-2</v>
      </c>
      <c r="E92" s="104">
        <v>2.8301424466728526E-2</v>
      </c>
      <c r="F92" s="168">
        <f t="shared" si="9"/>
        <v>5315752.0912205931</v>
      </c>
      <c r="H92" s="448">
        <v>32764250.521071475</v>
      </c>
      <c r="I92" s="366">
        <f t="shared" si="10"/>
        <v>3.1594465438221329E-2</v>
      </c>
      <c r="M92" s="480">
        <f>SUM(M74:M91)</f>
        <v>35941855.009999998</v>
      </c>
    </row>
    <row r="93" spans="1:14" ht="15">
      <c r="B93" s="129" t="s">
        <v>22</v>
      </c>
      <c r="C93" s="453">
        <f t="shared" si="11"/>
        <v>0</v>
      </c>
      <c r="D93" s="169">
        <v>1.9842699140821856E-2</v>
      </c>
      <c r="E93" s="104">
        <v>2.262400174363445E-2</v>
      </c>
      <c r="F93" s="168">
        <f t="shared" si="9"/>
        <v>1279315.7135530289</v>
      </c>
      <c r="H93" s="448">
        <v>20577375.076510787</v>
      </c>
      <c r="I93" s="366">
        <f t="shared" si="10"/>
        <v>1.9842699140821856E-2</v>
      </c>
    </row>
    <row r="94" spans="1:14" ht="15">
      <c r="B94" s="129" t="s">
        <v>23</v>
      </c>
      <c r="C94" s="453">
        <f t="shared" si="11"/>
        <v>1389583.69</v>
      </c>
      <c r="D94" s="169">
        <v>2.5345554959636595E-2</v>
      </c>
      <c r="E94" s="104">
        <v>2.3640493687275166E-2</v>
      </c>
      <c r="F94" s="168">
        <f t="shared" si="9"/>
        <v>2517899.8071372798</v>
      </c>
      <c r="H94" s="448">
        <v>26283974.132017139</v>
      </c>
      <c r="I94" s="366">
        <f t="shared" si="10"/>
        <v>2.5345554959636595E-2</v>
      </c>
    </row>
    <row r="95" spans="1:14" ht="15">
      <c r="B95" s="129" t="s">
        <v>24</v>
      </c>
      <c r="C95" s="453">
        <f t="shared" si="11"/>
        <v>14198963.18</v>
      </c>
      <c r="D95" s="169">
        <v>3.8350795770566055E-2</v>
      </c>
      <c r="E95" s="104">
        <v>4.5024770566849191E-2</v>
      </c>
      <c r="F95" s="168">
        <f t="shared" si="9"/>
        <v>13160923.786812434</v>
      </c>
      <c r="H95" s="448">
        <v>39770733.98397126</v>
      </c>
      <c r="I95" s="366">
        <f t="shared" si="10"/>
        <v>3.8350795770566055E-2</v>
      </c>
    </row>
    <row r="96" spans="1:14" ht="15">
      <c r="B96" s="129" t="s">
        <v>25</v>
      </c>
      <c r="C96" s="453">
        <f t="shared" si="11"/>
        <v>8804903.75</v>
      </c>
      <c r="D96" s="169">
        <v>1.151984076703929E-2</v>
      </c>
      <c r="E96" s="104">
        <v>1.2568402088391136E-2</v>
      </c>
      <c r="F96" s="168">
        <f t="shared" si="9"/>
        <v>7329339.7300734725</v>
      </c>
      <c r="H96" s="448">
        <v>11946362.871438919</v>
      </c>
      <c r="I96" s="366">
        <f t="shared" si="10"/>
        <v>1.151984076703929E-2</v>
      </c>
    </row>
    <row r="97" spans="2:9" ht="15">
      <c r="B97" s="129" t="s">
        <v>26</v>
      </c>
      <c r="C97" s="453">
        <f t="shared" si="11"/>
        <v>32610237.420000002</v>
      </c>
      <c r="D97" s="169">
        <v>5.0073733993607643E-2</v>
      </c>
      <c r="E97" s="104">
        <v>5.3180615133735835E-2</v>
      </c>
      <c r="F97" s="168">
        <f t="shared" si="9"/>
        <v>27568230.770535234</v>
      </c>
      <c r="H97" s="448">
        <v>51927713.994720966</v>
      </c>
      <c r="I97" s="366">
        <f t="shared" si="10"/>
        <v>5.0073733993607643E-2</v>
      </c>
    </row>
    <row r="98" spans="2:9" ht="15">
      <c r="B98" s="129" t="s">
        <v>27</v>
      </c>
      <c r="C98" s="453">
        <f t="shared" si="11"/>
        <v>12547796.380000001</v>
      </c>
      <c r="D98" s="169">
        <v>3.4451673011252522E-2</v>
      </c>
      <c r="E98" s="104">
        <v>4.4303977388771863E-2</v>
      </c>
      <c r="F98" s="168">
        <f t="shared" si="9"/>
        <v>11783373.028451804</v>
      </c>
      <c r="H98" s="448">
        <v>35727246.204494148</v>
      </c>
      <c r="I98" s="366">
        <f t="shared" si="10"/>
        <v>3.4451673011252522E-2</v>
      </c>
    </row>
    <row r="99" spans="2:9" ht="15">
      <c r="B99" s="129" t="s">
        <v>28</v>
      </c>
      <c r="C99" s="453">
        <f t="shared" si="11"/>
        <v>64764052.380000003</v>
      </c>
      <c r="D99" s="169">
        <v>0.18984655263143493</v>
      </c>
      <c r="E99" s="104">
        <v>0.16089611512510055</v>
      </c>
      <c r="F99" s="168">
        <f t="shared" si="9"/>
        <v>59139214.592455603</v>
      </c>
      <c r="H99" s="448">
        <v>196875621.24261382</v>
      </c>
      <c r="I99" s="366">
        <f t="shared" si="10"/>
        <v>0.18984655263143493</v>
      </c>
    </row>
    <row r="100" spans="2:9" ht="15">
      <c r="B100" s="129" t="s">
        <v>29</v>
      </c>
      <c r="C100" s="453">
        <f t="shared" si="11"/>
        <v>7622072.3700000001</v>
      </c>
      <c r="D100" s="169">
        <v>9.3850507822777027E-2</v>
      </c>
      <c r="E100" s="104">
        <v>0.10691638416889819</v>
      </c>
      <c r="F100" s="168">
        <f t="shared" si="9"/>
        <v>11764686.916411072</v>
      </c>
      <c r="H100" s="448">
        <v>97325322.874915347</v>
      </c>
      <c r="I100" s="366">
        <f t="shared" si="10"/>
        <v>9.3850507822777027E-2</v>
      </c>
    </row>
    <row r="101" spans="2:9" ht="15">
      <c r="B101" s="129" t="s">
        <v>30</v>
      </c>
      <c r="C101" s="453">
        <f t="shared" si="11"/>
        <v>9934093.2300000004</v>
      </c>
      <c r="D101" s="169">
        <v>1.6070530507501984E-2</v>
      </c>
      <c r="E101" s="104">
        <v>2.3476760279483033E-2</v>
      </c>
      <c r="F101" s="168">
        <f t="shared" si="9"/>
        <v>8641937.9703711066</v>
      </c>
      <c r="H101" s="448">
        <v>16665541.899542244</v>
      </c>
      <c r="I101" s="366">
        <f t="shared" si="10"/>
        <v>1.6070530507501984E-2</v>
      </c>
    </row>
    <row r="102" spans="2:9" ht="15">
      <c r="B102" s="129" t="s">
        <v>31</v>
      </c>
      <c r="C102" s="453">
        <f t="shared" si="11"/>
        <v>42126014.770000003</v>
      </c>
      <c r="D102" s="169">
        <v>5.1984015903531119E-2</v>
      </c>
      <c r="E102" s="104">
        <v>5.8686220567080997E-2</v>
      </c>
      <c r="F102" s="168">
        <f t="shared" si="9"/>
        <v>34928468.498037599</v>
      </c>
      <c r="H102" s="448">
        <v>53908724.092359357</v>
      </c>
      <c r="I102" s="366">
        <f t="shared" si="10"/>
        <v>5.1984015903531119E-2</v>
      </c>
    </row>
    <row r="103" spans="2:9" ht="15">
      <c r="B103" s="129" t="s">
        <v>32</v>
      </c>
      <c r="C103" s="453">
        <f t="shared" si="11"/>
        <v>10035007.6</v>
      </c>
      <c r="D103" s="169">
        <v>0.18854638920286074</v>
      </c>
      <c r="E103" s="104">
        <v>0.13803026076472474</v>
      </c>
      <c r="F103" s="168">
        <f t="shared" si="9"/>
        <v>17364426.108381331</v>
      </c>
      <c r="H103" s="448">
        <v>195527319.26309666</v>
      </c>
      <c r="I103" s="366">
        <f t="shared" si="10"/>
        <v>0.18854638920286074</v>
      </c>
    </row>
    <row r="104" spans="2:9" ht="15">
      <c r="B104" s="129" t="s">
        <v>33</v>
      </c>
      <c r="C104" s="453">
        <f t="shared" si="11"/>
        <v>10148022.220000001</v>
      </c>
      <c r="D104" s="169">
        <v>2.5632111095104628E-2</v>
      </c>
      <c r="E104" s="104">
        <v>3.1415849738643815E-2</v>
      </c>
      <c r="F104" s="168">
        <f t="shared" si="9"/>
        <v>9329595.0146425366</v>
      </c>
      <c r="H104" s="448">
        <v>26581140.008400876</v>
      </c>
      <c r="I104" s="366">
        <f t="shared" si="10"/>
        <v>2.5632111095104628E-2</v>
      </c>
    </row>
    <row r="105" spans="2:9" ht="15">
      <c r="B105" s="129" t="s">
        <v>34</v>
      </c>
      <c r="C105" s="453">
        <f t="shared" si="11"/>
        <v>3582820.32</v>
      </c>
      <c r="D105" s="169">
        <v>1.7210543757935355E-2</v>
      </c>
      <c r="E105" s="104">
        <v>1.3718679601634434E-2</v>
      </c>
      <c r="F105" s="168">
        <f t="shared" si="9"/>
        <v>3618862.7180898702</v>
      </c>
      <c r="H105" s="448">
        <v>17847764.140572913</v>
      </c>
      <c r="I105" s="366">
        <f t="shared" si="10"/>
        <v>1.7210543757935355E-2</v>
      </c>
    </row>
    <row r="106" spans="2:9" ht="15">
      <c r="B106" s="129" t="s">
        <v>35</v>
      </c>
      <c r="C106" s="453">
        <f t="shared" si="11"/>
        <v>18282362.010000002</v>
      </c>
      <c r="D106" s="169">
        <v>6.167621987288413E-2</v>
      </c>
      <c r="E106" s="104">
        <v>4.6878399345974334E-2</v>
      </c>
      <c r="F106" s="168">
        <f t="shared" si="9"/>
        <v>16981995.642012004</v>
      </c>
      <c r="H106" s="448">
        <v>63959781.913677663</v>
      </c>
      <c r="I106" s="366">
        <f t="shared" si="10"/>
        <v>6.167621987288413E-2</v>
      </c>
    </row>
    <row r="107" spans="2:9" ht="15">
      <c r="B107" s="129" t="s">
        <v>36</v>
      </c>
      <c r="C107" s="453">
        <f t="shared" si="11"/>
        <v>0</v>
      </c>
      <c r="D107" s="169">
        <v>7.3688933757223418E-3</v>
      </c>
      <c r="E107" s="104">
        <v>6.8103225669124056E-3</v>
      </c>
      <c r="F107" s="168">
        <f t="shared" si="9"/>
        <v>427151.00027734344</v>
      </c>
      <c r="H107" s="448">
        <v>7641726.6529584611</v>
      </c>
      <c r="I107" s="366">
        <f t="shared" si="10"/>
        <v>7.3688933757223418E-3</v>
      </c>
    </row>
    <row r="108" spans="2:9" ht="15">
      <c r="B108" s="129" t="s">
        <v>37</v>
      </c>
      <c r="C108" s="453">
        <f t="shared" si="11"/>
        <v>273427.53000000003</v>
      </c>
      <c r="D108" s="169">
        <v>2.8455358268129811E-3</v>
      </c>
      <c r="E108" s="104">
        <v>3.6331321082015717E-3</v>
      </c>
      <c r="F108" s="168">
        <f t="shared" si="9"/>
        <v>400241.48770034965</v>
      </c>
      <c r="H108" s="448">
        <v>2950891.7908007316</v>
      </c>
      <c r="I108" s="366">
        <f t="shared" si="10"/>
        <v>2.8455358268129811E-3</v>
      </c>
    </row>
    <row r="109" spans="2:9">
      <c r="B109" s="138" t="s">
        <v>181</v>
      </c>
      <c r="C109" s="452">
        <f t="shared" si="11"/>
        <v>241001196.11999997</v>
      </c>
      <c r="D109" s="104">
        <v>1</v>
      </c>
      <c r="E109" s="104">
        <v>1</v>
      </c>
      <c r="F109" s="170">
        <f>+SUM(F91:F108)</f>
        <v>241001196.12</v>
      </c>
      <c r="H109" s="449">
        <v>1037025000</v>
      </c>
      <c r="I109" s="366">
        <f t="shared" si="10"/>
        <v>1</v>
      </c>
    </row>
    <row r="110" spans="2:9">
      <c r="B110" s="138"/>
      <c r="C110" s="151"/>
      <c r="D110" s="168">
        <f>+C109*0.125</f>
        <v>30125149.514999997</v>
      </c>
      <c r="E110" s="168">
        <f>+C109*0.125</f>
        <v>30125149.514999997</v>
      </c>
      <c r="F110" s="168"/>
      <c r="H110" s="157"/>
      <c r="I110" s="157"/>
    </row>
    <row r="111" spans="2:9">
      <c r="C111" s="157"/>
      <c r="D111" s="157"/>
      <c r="H111" s="157"/>
      <c r="I111" s="157"/>
    </row>
    <row r="112" spans="2:9">
      <c r="B112" s="138" t="s">
        <v>225</v>
      </c>
      <c r="C112" s="157"/>
      <c r="D112" s="157"/>
      <c r="H112" s="157"/>
      <c r="I112" s="157"/>
    </row>
    <row r="113" spans="2:13">
      <c r="C113" s="157"/>
      <c r="D113" s="157" t="s">
        <v>133</v>
      </c>
      <c r="E113" s="157"/>
      <c r="F113" s="157"/>
      <c r="G113" s="157"/>
      <c r="H113" s="157"/>
      <c r="K113" s="137"/>
      <c r="L113" s="137"/>
    </row>
    <row r="114" spans="2:13">
      <c r="C114" s="157"/>
      <c r="D114" s="165" t="s">
        <v>222</v>
      </c>
      <c r="E114" s="165" t="s">
        <v>223</v>
      </c>
      <c r="F114" s="157"/>
      <c r="G114" s="157"/>
      <c r="H114" s="157"/>
      <c r="K114" s="137"/>
      <c r="L114" s="137"/>
    </row>
    <row r="115" spans="2:13" ht="38.25">
      <c r="C115" s="166" t="s">
        <v>226</v>
      </c>
      <c r="D115" s="446" t="s">
        <v>135</v>
      </c>
      <c r="E115" s="446" t="s">
        <v>136</v>
      </c>
      <c r="F115" s="167" t="s">
        <v>137</v>
      </c>
      <c r="G115" s="157"/>
      <c r="H115" s="157"/>
      <c r="K115" s="137"/>
      <c r="L115" s="137"/>
    </row>
    <row r="116" spans="2:13">
      <c r="B116" s="129" t="s">
        <v>20</v>
      </c>
      <c r="C116" s="168">
        <f>E51</f>
        <v>111546154.15000001</v>
      </c>
      <c r="D116" s="104">
        <v>0.13378993692228947</v>
      </c>
      <c r="E116" s="104">
        <v>0.17989419065795978</v>
      </c>
      <c r="F116" s="168">
        <f t="shared" ref="F116:F133" si="12">+C116*0.75+D116*$D$135+E116*$E$135</f>
        <v>100108508.0410258</v>
      </c>
      <c r="G116" s="157"/>
      <c r="H116" s="157"/>
      <c r="K116" s="137"/>
      <c r="L116" s="137"/>
    </row>
    <row r="117" spans="2:13">
      <c r="B117" s="129" t="s">
        <v>21</v>
      </c>
      <c r="C117" s="168">
        <f t="shared" ref="C117:C133" si="13">E52</f>
        <v>0</v>
      </c>
      <c r="D117" s="104">
        <v>3.1594465438221329E-2</v>
      </c>
      <c r="E117" s="104">
        <v>2.8301424466728526E-2</v>
      </c>
      <c r="F117" s="168">
        <f t="shared" si="12"/>
        <v>3140806.1911111427</v>
      </c>
      <c r="G117" s="157"/>
      <c r="H117" s="157"/>
      <c r="K117" s="137"/>
      <c r="L117" s="137"/>
    </row>
    <row r="118" spans="2:13">
      <c r="B118" s="129" t="s">
        <v>22</v>
      </c>
      <c r="C118" s="168">
        <f t="shared" si="13"/>
        <v>0</v>
      </c>
      <c r="D118" s="104">
        <v>1.9842699140821856E-2</v>
      </c>
      <c r="E118" s="104">
        <v>2.262400174363445E-2</v>
      </c>
      <c r="F118" s="168">
        <f t="shared" si="12"/>
        <v>2226858.5918938448</v>
      </c>
      <c r="G118" s="157"/>
      <c r="H118" s="157"/>
      <c r="K118" s="137"/>
      <c r="L118" s="137"/>
      <c r="M118" s="137"/>
    </row>
    <row r="119" spans="2:13">
      <c r="B119" s="129" t="s">
        <v>23</v>
      </c>
      <c r="C119" s="168">
        <f t="shared" si="13"/>
        <v>0</v>
      </c>
      <c r="D119" s="104">
        <v>2.5345554959636595E-2</v>
      </c>
      <c r="E119" s="104">
        <v>2.3640493687275166E-2</v>
      </c>
      <c r="F119" s="168">
        <f t="shared" si="12"/>
        <v>2568718.5733854049</v>
      </c>
      <c r="G119" s="157"/>
      <c r="H119" s="157"/>
      <c r="K119" s="137"/>
      <c r="L119" s="137"/>
      <c r="M119" s="137"/>
    </row>
    <row r="120" spans="2:13">
      <c r="B120" s="129" t="s">
        <v>24</v>
      </c>
      <c r="C120" s="168">
        <f t="shared" si="13"/>
        <v>11360361.15</v>
      </c>
      <c r="D120" s="104">
        <v>3.8350795770566055E-2</v>
      </c>
      <c r="E120" s="104">
        <v>4.5024770566849191E-2</v>
      </c>
      <c r="F120" s="168">
        <f t="shared" si="12"/>
        <v>12892298.648638807</v>
      </c>
      <c r="G120" s="157"/>
      <c r="H120" s="157"/>
      <c r="K120" s="137"/>
      <c r="L120" s="137"/>
      <c r="M120" s="137"/>
    </row>
    <row r="121" spans="2:13">
      <c r="B121" s="129" t="s">
        <v>25</v>
      </c>
      <c r="C121" s="168">
        <f t="shared" si="13"/>
        <v>0</v>
      </c>
      <c r="D121" s="104">
        <v>1.151984076703929E-2</v>
      </c>
      <c r="E121" s="104">
        <v>1.2568402088391136E-2</v>
      </c>
      <c r="F121" s="168">
        <f t="shared" si="12"/>
        <v>1263133.4539546142</v>
      </c>
      <c r="G121" s="157"/>
      <c r="H121" s="157"/>
      <c r="K121" s="137"/>
      <c r="L121" s="137"/>
      <c r="M121" s="137"/>
    </row>
    <row r="122" spans="2:13">
      <c r="B122" s="129" t="s">
        <v>26</v>
      </c>
      <c r="C122" s="168">
        <f t="shared" si="13"/>
        <v>30317626.149999999</v>
      </c>
      <c r="D122" s="104">
        <v>5.0073733993607643E-2</v>
      </c>
      <c r="E122" s="104">
        <v>5.3180615133735835E-2</v>
      </c>
      <c r="F122" s="168">
        <f t="shared" si="12"/>
        <v>28152646.203589197</v>
      </c>
      <c r="G122" s="157"/>
      <c r="H122" s="157"/>
      <c r="K122" s="137"/>
      <c r="L122" s="137"/>
      <c r="M122" s="137"/>
    </row>
    <row r="123" spans="2:13">
      <c r="B123" s="129" t="s">
        <v>27</v>
      </c>
      <c r="C123" s="168">
        <f t="shared" si="13"/>
        <v>27619356.73</v>
      </c>
      <c r="D123" s="104">
        <v>3.4451673011252522E-2</v>
      </c>
      <c r="E123" s="104">
        <v>4.4303977388771863E-2</v>
      </c>
      <c r="F123" s="168">
        <f t="shared" si="12"/>
        <v>24844287.298878878</v>
      </c>
      <c r="G123" s="157"/>
      <c r="H123" s="157"/>
      <c r="K123" s="137"/>
      <c r="L123" s="137"/>
      <c r="M123" s="137"/>
    </row>
    <row r="124" spans="2:13" ht="12.75" customHeight="1">
      <c r="B124" s="129" t="s">
        <v>28</v>
      </c>
      <c r="C124" s="168">
        <f t="shared" si="13"/>
        <v>22001834.190000001</v>
      </c>
      <c r="D124" s="104">
        <v>0.18984655263143493</v>
      </c>
      <c r="E124" s="104">
        <v>0.16089611512510055</v>
      </c>
      <c r="F124" s="168">
        <f t="shared" si="12"/>
        <v>34893534.839478999</v>
      </c>
      <c r="G124" s="157"/>
      <c r="H124" s="157"/>
      <c r="K124" s="137"/>
      <c r="L124" s="137"/>
      <c r="M124" s="137"/>
    </row>
    <row r="125" spans="2:13">
      <c r="B125" s="129" t="s">
        <v>29</v>
      </c>
      <c r="C125" s="168">
        <f t="shared" si="13"/>
        <v>75315656.269999996</v>
      </c>
      <c r="D125" s="104">
        <v>9.3850507822777027E-2</v>
      </c>
      <c r="E125" s="104">
        <v>0.10691638416889819</v>
      </c>
      <c r="F125" s="168">
        <f t="shared" si="12"/>
        <v>67014507.93631348</v>
      </c>
      <c r="H125" s="157"/>
      <c r="K125" s="137"/>
      <c r="L125" s="137"/>
      <c r="M125" s="137"/>
    </row>
    <row r="126" spans="2:13">
      <c r="B126" s="129" t="s">
        <v>30</v>
      </c>
      <c r="C126" s="168">
        <f t="shared" si="13"/>
        <v>37919163.68</v>
      </c>
      <c r="D126" s="104">
        <v>1.6070530507501984E-2</v>
      </c>
      <c r="E126" s="104">
        <v>2.3476760279483033E-2</v>
      </c>
      <c r="F126" s="168">
        <f t="shared" si="12"/>
        <v>30513144.031159796</v>
      </c>
      <c r="H126" s="157"/>
      <c r="K126" s="137"/>
      <c r="L126" s="137"/>
      <c r="M126" s="137"/>
    </row>
    <row r="127" spans="2:13">
      <c r="B127" s="129" t="s">
        <v>31</v>
      </c>
      <c r="C127" s="168">
        <f t="shared" si="13"/>
        <v>80823365.969999999</v>
      </c>
      <c r="D127" s="104">
        <v>5.1984015903531119E-2</v>
      </c>
      <c r="E127" s="104">
        <v>5.8686220567080997E-2</v>
      </c>
      <c r="F127" s="168">
        <f t="shared" si="12"/>
        <v>66420823.575822726</v>
      </c>
      <c r="H127" s="157"/>
      <c r="K127" s="137"/>
      <c r="L127" s="137"/>
      <c r="M127" s="137"/>
    </row>
    <row r="128" spans="2:13">
      <c r="B128" s="129" t="s">
        <v>32</v>
      </c>
      <c r="C128" s="168">
        <f t="shared" si="13"/>
        <v>0</v>
      </c>
      <c r="D128" s="104">
        <v>0.18854638920286074</v>
      </c>
      <c r="E128" s="104">
        <v>0.13803026076472474</v>
      </c>
      <c r="F128" s="168">
        <f t="shared" si="12"/>
        <v>17124947.399867631</v>
      </c>
      <c r="K128" s="137"/>
      <c r="L128" s="137"/>
      <c r="M128" s="137"/>
    </row>
    <row r="129" spans="2:13">
      <c r="B129" s="129" t="s">
        <v>33</v>
      </c>
      <c r="C129" s="168">
        <f t="shared" si="13"/>
        <v>18254646.449999999</v>
      </c>
      <c r="D129" s="104">
        <v>2.5632111095104628E-2</v>
      </c>
      <c r="E129" s="104">
        <v>3.1415849738643815E-2</v>
      </c>
      <c r="F129" s="168">
        <f t="shared" si="12"/>
        <v>16682452.01264745</v>
      </c>
      <c r="M129" s="137"/>
    </row>
    <row r="130" spans="2:13">
      <c r="B130" s="129" t="s">
        <v>34</v>
      </c>
      <c r="C130" s="168">
        <f t="shared" si="13"/>
        <v>0</v>
      </c>
      <c r="D130" s="104">
        <v>1.7210543757935355E-2</v>
      </c>
      <c r="E130" s="104">
        <v>1.3718679601634434E-2</v>
      </c>
      <c r="F130" s="168">
        <f t="shared" si="12"/>
        <v>1621859.1353789736</v>
      </c>
      <c r="M130" s="137"/>
    </row>
    <row r="131" spans="2:13">
      <c r="B131" s="129" t="s">
        <v>35</v>
      </c>
      <c r="C131" s="168">
        <f t="shared" si="13"/>
        <v>2497524.21</v>
      </c>
      <c r="D131" s="104">
        <v>6.167621987288413E-2</v>
      </c>
      <c r="E131" s="104">
        <v>4.6878399345974334E-2</v>
      </c>
      <c r="F131" s="168">
        <f t="shared" si="12"/>
        <v>7565504.0299632531</v>
      </c>
      <c r="M131" s="137"/>
    </row>
    <row r="132" spans="2:13">
      <c r="B132" s="129" t="s">
        <v>36</v>
      </c>
      <c r="C132" s="168">
        <f t="shared" si="13"/>
        <v>0</v>
      </c>
      <c r="D132" s="104">
        <v>7.3688933757223418E-3</v>
      </c>
      <c r="E132" s="104">
        <v>6.8103225669124056E-3</v>
      </c>
      <c r="F132" s="168">
        <f t="shared" si="12"/>
        <v>743526.29685277748</v>
      </c>
      <c r="M132" s="137"/>
    </row>
    <row r="133" spans="2:13">
      <c r="B133" s="129" t="s">
        <v>37</v>
      </c>
      <c r="C133" s="168">
        <f t="shared" si="13"/>
        <v>1846376.53</v>
      </c>
      <c r="D133" s="104">
        <v>2.8455358268129811E-3</v>
      </c>
      <c r="E133" s="104">
        <v>3.6331321082015717E-3</v>
      </c>
      <c r="F133" s="168">
        <f t="shared" si="12"/>
        <v>1724509.2200372063</v>
      </c>
      <c r="I133" s="171"/>
      <c r="M133" s="137"/>
    </row>
    <row r="134" spans="2:13">
      <c r="B134" s="138" t="s">
        <v>181</v>
      </c>
      <c r="C134" s="172">
        <f>SUM(C116:C133)</f>
        <v>419502065.4799999</v>
      </c>
      <c r="D134" s="104">
        <v>1</v>
      </c>
      <c r="E134" s="104">
        <v>1</v>
      </c>
      <c r="F134" s="170">
        <f>SUM(F116:F133)</f>
        <v>419502065.48000002</v>
      </c>
    </row>
    <row r="135" spans="2:13">
      <c r="C135" s="151"/>
      <c r="D135" s="168">
        <f>+C134*0.125</f>
        <v>52437758.184999987</v>
      </c>
      <c r="E135" s="168">
        <f>+C134*0.125</f>
        <v>52437758.184999987</v>
      </c>
      <c r="F135" s="168"/>
    </row>
    <row r="136" spans="2:13">
      <c r="C136" s="177"/>
      <c r="D136" s="178"/>
      <c r="E136" s="178"/>
      <c r="F136" s="178"/>
    </row>
    <row r="137" spans="2:13" ht="15.75">
      <c r="B137" s="138" t="s">
        <v>227</v>
      </c>
      <c r="C137" s="177"/>
      <c r="D137" s="177"/>
      <c r="E137" s="177"/>
      <c r="I137" s="173"/>
      <c r="J137" s="174"/>
      <c r="K137" s="175"/>
      <c r="L137" s="176"/>
    </row>
    <row r="138" spans="2:13" ht="15.75">
      <c r="B138" s="138" t="s">
        <v>139</v>
      </c>
      <c r="C138" s="177"/>
      <c r="D138" s="177"/>
      <c r="E138" s="177"/>
      <c r="I138" s="173"/>
      <c r="J138" s="174"/>
      <c r="K138" s="175"/>
      <c r="L138" s="176"/>
    </row>
    <row r="139" spans="2:13" ht="15.75">
      <c r="C139" s="177"/>
      <c r="D139" s="157" t="s">
        <v>133</v>
      </c>
      <c r="E139" s="177"/>
      <c r="I139" s="173"/>
      <c r="J139" s="174"/>
      <c r="K139" s="175"/>
      <c r="L139" s="176"/>
    </row>
    <row r="140" spans="2:13" ht="15.75">
      <c r="C140" s="157"/>
      <c r="E140" s="157"/>
      <c r="I140" s="173"/>
      <c r="J140" s="174"/>
      <c r="K140" s="175"/>
      <c r="L140" s="176"/>
    </row>
    <row r="141" spans="2:13" ht="15.75">
      <c r="C141" s="157"/>
      <c r="D141" s="181" t="s">
        <v>222</v>
      </c>
      <c r="E141" s="181" t="s">
        <v>223</v>
      </c>
      <c r="I141" s="179"/>
      <c r="J141" s="174"/>
      <c r="K141" s="175"/>
      <c r="L141" s="176"/>
    </row>
    <row r="142" spans="2:13" ht="51">
      <c r="C142" s="166" t="s">
        <v>228</v>
      </c>
      <c r="D142" s="446" t="s">
        <v>135</v>
      </c>
      <c r="E142" s="446" t="s">
        <v>136</v>
      </c>
      <c r="F142" s="167" t="s">
        <v>140</v>
      </c>
      <c r="I142" s="179"/>
      <c r="J142" s="174"/>
      <c r="K142" s="180"/>
      <c r="L142" s="230"/>
    </row>
    <row r="143" spans="2:13" ht="15">
      <c r="B143" s="129" t="s">
        <v>20</v>
      </c>
      <c r="C143" s="140">
        <f>F51</f>
        <v>116436722.56999999</v>
      </c>
      <c r="D143" s="183">
        <v>0.13378993692228947</v>
      </c>
      <c r="E143" s="183">
        <v>0.17989419065795978</v>
      </c>
      <c r="F143" s="140">
        <f t="shared" ref="F143:F160" si="14">0.75*C143+0.125*$C$161*D143+0.125*$C$161*E143</f>
        <v>105318523.11508723</v>
      </c>
      <c r="I143" s="179"/>
      <c r="J143" s="174"/>
      <c r="K143" s="180"/>
      <c r="L143" s="230"/>
    </row>
    <row r="144" spans="2:13" ht="15">
      <c r="B144" s="129" t="s">
        <v>21</v>
      </c>
      <c r="C144" s="140">
        <f t="shared" ref="C144:C160" si="15">F52</f>
        <v>831034.34</v>
      </c>
      <c r="D144" s="183">
        <v>3.1594465438221329E-2</v>
      </c>
      <c r="E144" s="183">
        <v>2.8301424466728526E-2</v>
      </c>
      <c r="F144" s="140">
        <f t="shared" si="14"/>
        <v>4058533.4991715532</v>
      </c>
      <c r="I144" s="179"/>
      <c r="J144" s="182"/>
      <c r="K144" s="182"/>
    </row>
    <row r="145" spans="2:20">
      <c r="B145" s="129" t="s">
        <v>22</v>
      </c>
      <c r="C145" s="140">
        <f t="shared" si="15"/>
        <v>0</v>
      </c>
      <c r="D145" s="183">
        <v>1.9842699140821856E-2</v>
      </c>
      <c r="E145" s="183">
        <v>2.262400174363445E-2</v>
      </c>
      <c r="F145" s="140">
        <f t="shared" si="14"/>
        <v>2435627.274496668</v>
      </c>
    </row>
    <row r="146" spans="2:20">
      <c r="B146" s="129" t="s">
        <v>23</v>
      </c>
      <c r="C146" s="140">
        <f t="shared" si="15"/>
        <v>6121384.4500000002</v>
      </c>
      <c r="D146" s="183">
        <v>2.5345554959636595E-2</v>
      </c>
      <c r="E146" s="183">
        <v>2.3640493687275166E-2</v>
      </c>
      <c r="F146" s="140">
        <f t="shared" si="14"/>
        <v>7400575.0726201395</v>
      </c>
    </row>
    <row r="147" spans="2:20">
      <c r="B147" s="129" t="s">
        <v>24</v>
      </c>
      <c r="C147" s="140">
        <f t="shared" si="15"/>
        <v>23647131.920000002</v>
      </c>
      <c r="D147" s="183">
        <v>3.8350795770566055E-2</v>
      </c>
      <c r="E147" s="183">
        <v>4.5024770566849191E-2</v>
      </c>
      <c r="F147" s="140">
        <f t="shared" si="14"/>
        <v>22517255.685017325</v>
      </c>
    </row>
    <row r="148" spans="2:20">
      <c r="B148" s="129" t="s">
        <v>25</v>
      </c>
      <c r="C148" s="140">
        <f t="shared" si="15"/>
        <v>421642.76</v>
      </c>
      <c r="D148" s="183">
        <v>1.151984076703929E-2</v>
      </c>
      <c r="E148" s="183">
        <v>1.2568402088391136E-2</v>
      </c>
      <c r="F148" s="140">
        <f t="shared" si="14"/>
        <v>1697784.6764295769</v>
      </c>
    </row>
    <row r="149" spans="2:20">
      <c r="B149" s="129" t="s">
        <v>26</v>
      </c>
      <c r="C149" s="140">
        <f t="shared" si="15"/>
        <v>0</v>
      </c>
      <c r="D149" s="183">
        <v>5.0073733993607643E-2</v>
      </c>
      <c r="E149" s="183">
        <v>5.3180615133735835E-2</v>
      </c>
      <c r="F149" s="140">
        <f t="shared" si="14"/>
        <v>5922030.7607415114</v>
      </c>
    </row>
    <row r="150" spans="2:20">
      <c r="B150" s="129" t="s">
        <v>27</v>
      </c>
      <c r="C150" s="140">
        <f t="shared" si="15"/>
        <v>-2679043.2000000002</v>
      </c>
      <c r="D150" s="183">
        <v>3.4451673011252522E-2</v>
      </c>
      <c r="E150" s="183">
        <v>4.4303977388771863E-2</v>
      </c>
      <c r="F150" s="140">
        <f t="shared" si="14"/>
        <v>2507654.5444762697</v>
      </c>
    </row>
    <row r="151" spans="2:20">
      <c r="B151" s="129" t="s">
        <v>28</v>
      </c>
      <c r="C151" s="140">
        <f t="shared" si="15"/>
        <v>20426503.07</v>
      </c>
      <c r="D151" s="183">
        <v>0.18984655263143493</v>
      </c>
      <c r="E151" s="183">
        <v>0.16089611512510055</v>
      </c>
      <c r="F151" s="140">
        <f t="shared" si="14"/>
        <v>35436307.119873084</v>
      </c>
    </row>
    <row r="152" spans="2:20">
      <c r="B152" s="129" t="s">
        <v>29</v>
      </c>
      <c r="C152" s="140">
        <f t="shared" si="15"/>
        <v>82219616.129999995</v>
      </c>
      <c r="D152" s="183">
        <v>9.3850507822777027E-2</v>
      </c>
      <c r="E152" s="183">
        <v>0.10691638416889819</v>
      </c>
      <c r="F152" s="140">
        <f t="shared" si="14"/>
        <v>73179459.129093215</v>
      </c>
    </row>
    <row r="153" spans="2:20">
      <c r="B153" s="129" t="s">
        <v>30</v>
      </c>
      <c r="C153" s="140">
        <f t="shared" si="15"/>
        <v>90973795.290000007</v>
      </c>
      <c r="D153" s="183">
        <v>1.6070530507501984E-2</v>
      </c>
      <c r="E153" s="183">
        <v>2.3476760279483033E-2</v>
      </c>
      <c r="F153" s="140">
        <f t="shared" si="14"/>
        <v>70498534.437535778</v>
      </c>
    </row>
    <row r="154" spans="2:20">
      <c r="B154" s="129" t="s">
        <v>31</v>
      </c>
      <c r="C154" s="140">
        <f t="shared" si="15"/>
        <v>102364948.20999999</v>
      </c>
      <c r="D154" s="183">
        <v>5.1984015903531119E-2</v>
      </c>
      <c r="E154" s="183">
        <v>5.8686220567080997E-2</v>
      </c>
      <c r="F154" s="140">
        <f t="shared" si="14"/>
        <v>83121071.343454078</v>
      </c>
    </row>
    <row r="155" spans="2:20">
      <c r="B155" s="129" t="s">
        <v>32</v>
      </c>
      <c r="C155" s="140">
        <f t="shared" si="15"/>
        <v>2379765.37</v>
      </c>
      <c r="D155" s="183">
        <v>0.18854638920286074</v>
      </c>
      <c r="E155" s="183">
        <v>0.13803026076472474</v>
      </c>
      <c r="F155" s="140">
        <f t="shared" si="14"/>
        <v>20515240.549352828</v>
      </c>
    </row>
    <row r="156" spans="2:20">
      <c r="B156" s="129" t="s">
        <v>33</v>
      </c>
      <c r="C156" s="140">
        <f t="shared" si="15"/>
        <v>9752204.7799999993</v>
      </c>
      <c r="D156" s="183">
        <v>2.5632111095104628E-2</v>
      </c>
      <c r="E156" s="183">
        <v>3.1415849738643815E-2</v>
      </c>
      <c r="F156" s="140">
        <f t="shared" si="14"/>
        <v>10586071.734214012</v>
      </c>
    </row>
    <row r="157" spans="2:20">
      <c r="B157" s="129" t="s">
        <v>34</v>
      </c>
      <c r="C157" s="140">
        <f t="shared" si="15"/>
        <v>0</v>
      </c>
      <c r="D157" s="183">
        <v>1.7210543757935355E-2</v>
      </c>
      <c r="E157" s="183">
        <v>1.3718679601634434E-2</v>
      </c>
      <c r="F157" s="140">
        <f t="shared" si="14"/>
        <v>1773908.9315775111</v>
      </c>
      <c r="I157" s="184"/>
      <c r="J157" s="184"/>
      <c r="K157" s="184"/>
      <c r="L157" s="184"/>
      <c r="O157" s="184"/>
      <c r="P157" s="184"/>
      <c r="Q157" s="184"/>
      <c r="R157" s="184"/>
      <c r="S157" s="184"/>
      <c r="T157" s="184"/>
    </row>
    <row r="158" spans="2:20">
      <c r="B158" s="129" t="s">
        <v>35</v>
      </c>
      <c r="C158" s="140">
        <f t="shared" si="15"/>
        <v>3641825.41</v>
      </c>
      <c r="D158" s="183">
        <v>6.167621987288413E-2</v>
      </c>
      <c r="E158" s="183">
        <v>4.6878399345974334E-2</v>
      </c>
      <c r="F158" s="140">
        <f t="shared" si="14"/>
        <v>8957390.5245649684</v>
      </c>
      <c r="I158" s="185"/>
      <c r="J158" s="184"/>
      <c r="K158" s="184"/>
      <c r="L158" s="184"/>
      <c r="O158" s="184"/>
      <c r="P158" s="184"/>
      <c r="Q158" s="184"/>
      <c r="R158" s="184"/>
      <c r="S158" s="184"/>
      <c r="T158" s="184"/>
    </row>
    <row r="159" spans="2:20" ht="16.5" customHeight="1">
      <c r="B159" s="129" t="s">
        <v>36</v>
      </c>
      <c r="C159" s="140">
        <f t="shared" si="15"/>
        <v>0</v>
      </c>
      <c r="D159" s="183">
        <v>7.3688933757223418E-3</v>
      </c>
      <c r="E159" s="183">
        <v>6.8103225669124056E-3</v>
      </c>
      <c r="F159" s="140">
        <f t="shared" si="14"/>
        <v>813232.11743768398</v>
      </c>
      <c r="I159" s="587"/>
      <c r="J159" s="186"/>
      <c r="K159" s="186"/>
      <c r="L159" s="186"/>
      <c r="O159" s="184"/>
      <c r="P159" s="184"/>
      <c r="Q159" s="184"/>
      <c r="R159" s="184"/>
      <c r="S159" s="184"/>
      <c r="T159" s="184"/>
    </row>
    <row r="160" spans="2:20" ht="27.75" customHeight="1">
      <c r="B160" s="129" t="s">
        <v>37</v>
      </c>
      <c r="C160" s="140">
        <f t="shared" si="15"/>
        <v>2292982.9300000002</v>
      </c>
      <c r="D160" s="183">
        <v>2.8455358268129811E-3</v>
      </c>
      <c r="E160" s="183">
        <v>3.6331321082015717E-3</v>
      </c>
      <c r="F160" s="140">
        <f t="shared" si="14"/>
        <v>2091313.5148565508</v>
      </c>
      <c r="I160" s="587"/>
      <c r="J160" s="187"/>
      <c r="K160" s="187"/>
      <c r="L160" s="187"/>
      <c r="O160" s="184"/>
      <c r="P160" s="184"/>
      <c r="Q160" s="184"/>
      <c r="R160" s="184"/>
      <c r="S160" s="184"/>
      <c r="T160" s="184"/>
    </row>
    <row r="161" spans="2:20" ht="15.75" customHeight="1">
      <c r="B161" s="138" t="s">
        <v>181</v>
      </c>
      <c r="C161" s="150">
        <f>SUM(C143:C160)</f>
        <v>458830514.02999997</v>
      </c>
      <c r="D161" s="190">
        <v>1</v>
      </c>
      <c r="E161" s="190">
        <v>1</v>
      </c>
      <c r="F161" s="150">
        <f>SUM(F143:F160)</f>
        <v>458830514.02999991</v>
      </c>
      <c r="I161" s="184"/>
      <c r="J161" s="188"/>
      <c r="K161" s="188"/>
      <c r="L161" s="188"/>
      <c r="O161" s="184"/>
      <c r="P161" s="184"/>
      <c r="Q161" s="184"/>
      <c r="R161" s="184"/>
      <c r="S161" s="184"/>
      <c r="T161" s="184"/>
    </row>
    <row r="162" spans="2:20">
      <c r="B162" s="138"/>
      <c r="C162" s="150"/>
      <c r="D162" s="190"/>
      <c r="E162" s="190"/>
      <c r="F162" s="150"/>
      <c r="I162" s="188"/>
      <c r="J162" s="188"/>
      <c r="K162" s="188"/>
      <c r="L162" s="188"/>
      <c r="M162" s="184"/>
      <c r="N162" s="184"/>
      <c r="O162" s="184"/>
      <c r="P162" s="184"/>
      <c r="Q162" s="184"/>
      <c r="R162" s="184"/>
      <c r="S162" s="184"/>
      <c r="T162" s="184"/>
    </row>
    <row r="163" spans="2:20">
      <c r="B163" s="138" t="s">
        <v>138</v>
      </c>
      <c r="C163" s="150"/>
      <c r="D163" s="190"/>
      <c r="E163" s="190"/>
      <c r="F163" s="150"/>
      <c r="I163" s="188"/>
      <c r="J163" s="188"/>
      <c r="K163" s="188"/>
      <c r="L163" s="188"/>
      <c r="M163" s="184"/>
      <c r="N163" s="184"/>
      <c r="O163" s="184"/>
      <c r="P163" s="184"/>
      <c r="Q163" s="184"/>
      <c r="R163" s="184"/>
      <c r="S163" s="184"/>
      <c r="T163" s="184"/>
    </row>
    <row r="164" spans="2:20">
      <c r="B164" s="138" t="s">
        <v>194</v>
      </c>
      <c r="C164" s="150"/>
      <c r="D164" s="190"/>
      <c r="E164" s="190"/>
      <c r="F164" s="150"/>
      <c r="I164" s="188"/>
      <c r="J164" s="188"/>
      <c r="K164" s="188"/>
      <c r="L164" s="188"/>
      <c r="M164" s="588"/>
      <c r="N164" s="587"/>
      <c r="O164" s="184"/>
      <c r="P164" s="184"/>
      <c r="Q164" s="184"/>
      <c r="R164" s="184"/>
      <c r="S164" s="184"/>
      <c r="T164" s="184"/>
    </row>
    <row r="165" spans="2:20">
      <c r="C165" s="157"/>
      <c r="D165" s="157" t="s">
        <v>133</v>
      </c>
      <c r="E165" s="157"/>
      <c r="I165" s="188"/>
      <c r="J165" s="188"/>
      <c r="K165" s="188"/>
      <c r="L165" s="188"/>
      <c r="M165" s="588"/>
      <c r="N165" s="587"/>
      <c r="O165" s="184"/>
      <c r="P165" s="184"/>
      <c r="Q165" s="184"/>
      <c r="R165" s="184"/>
      <c r="S165" s="184"/>
      <c r="T165" s="184"/>
    </row>
    <row r="166" spans="2:20">
      <c r="C166" s="157"/>
      <c r="D166" s="181" t="s">
        <v>222</v>
      </c>
      <c r="E166" s="181" t="s">
        <v>223</v>
      </c>
      <c r="I166" s="188"/>
      <c r="J166" s="188"/>
      <c r="K166" s="188"/>
      <c r="L166" s="188"/>
      <c r="M166" s="188"/>
      <c r="N166" s="189"/>
      <c r="O166" s="184"/>
      <c r="P166" s="184"/>
      <c r="Q166" s="184"/>
      <c r="R166" s="184"/>
      <c r="S166" s="184"/>
      <c r="T166" s="184"/>
    </row>
    <row r="167" spans="2:20" ht="38.25">
      <c r="C167" s="166" t="s">
        <v>134</v>
      </c>
      <c r="D167" s="446" t="s">
        <v>135</v>
      </c>
      <c r="E167" s="446" t="s">
        <v>136</v>
      </c>
      <c r="F167" s="167" t="s">
        <v>198</v>
      </c>
      <c r="I167" s="188"/>
      <c r="J167" s="188"/>
      <c r="K167" s="188"/>
      <c r="L167" s="188"/>
      <c r="M167" s="188"/>
      <c r="N167" s="184"/>
      <c r="O167" s="184"/>
      <c r="P167" s="184"/>
      <c r="Q167" s="184"/>
      <c r="R167" s="184"/>
      <c r="S167" s="184"/>
      <c r="T167" s="184"/>
    </row>
    <row r="168" spans="2:20">
      <c r="B168" s="129" t="s">
        <v>20</v>
      </c>
      <c r="C168" s="140">
        <f>G51</f>
        <v>108727585.23999998</v>
      </c>
      <c r="D168" s="183">
        <v>0.13378993692228947</v>
      </c>
      <c r="E168" s="183">
        <v>0.17989419065795978</v>
      </c>
      <c r="F168" s="140">
        <f t="shared" ref="F168:F185" si="16">0.75*C168+0.125*$C$186*D168+0.125*$C$186*E168</f>
        <v>101190278.53237054</v>
      </c>
      <c r="I168" s="188"/>
      <c r="J168" s="188"/>
      <c r="K168" s="188"/>
      <c r="L168" s="188"/>
      <c r="M168" s="188"/>
      <c r="N168" s="184"/>
      <c r="O168" s="184"/>
      <c r="P168" s="184"/>
      <c r="Q168" s="184"/>
      <c r="R168" s="184"/>
      <c r="S168" s="184"/>
      <c r="T168" s="184"/>
    </row>
    <row r="169" spans="2:20">
      <c r="B169" s="129" t="s">
        <v>21</v>
      </c>
      <c r="C169" s="140">
        <f t="shared" ref="C169:C185" si="17">G52</f>
        <v>0</v>
      </c>
      <c r="D169" s="183">
        <v>3.1594465438221329E-2</v>
      </c>
      <c r="E169" s="183">
        <v>2.8301424466728526E-2</v>
      </c>
      <c r="F169" s="140">
        <f t="shared" si="16"/>
        <v>3751003.2309508366</v>
      </c>
      <c r="I169" s="188"/>
      <c r="J169" s="188"/>
      <c r="K169" s="188"/>
      <c r="L169" s="188"/>
      <c r="M169" s="188"/>
      <c r="N169" s="184"/>
      <c r="O169" s="184"/>
      <c r="P169" s="184"/>
      <c r="Q169" s="184"/>
      <c r="R169" s="184"/>
      <c r="S169" s="184"/>
      <c r="T169" s="184"/>
    </row>
    <row r="170" spans="2:20">
      <c r="B170" s="129" t="s">
        <v>22</v>
      </c>
      <c r="C170" s="140">
        <f t="shared" si="17"/>
        <v>0</v>
      </c>
      <c r="D170" s="183">
        <v>1.9842699140821856E-2</v>
      </c>
      <c r="E170" s="183">
        <v>2.262400174363445E-2</v>
      </c>
      <c r="F170" s="140">
        <f t="shared" si="16"/>
        <v>2659493.5391761204</v>
      </c>
      <c r="I170" s="188"/>
      <c r="J170" s="188"/>
      <c r="K170" s="188"/>
      <c r="L170" s="188"/>
      <c r="M170" s="188"/>
      <c r="N170" s="184"/>
      <c r="O170" s="184"/>
      <c r="P170" s="184"/>
      <c r="Q170" s="184"/>
      <c r="R170" s="184"/>
      <c r="S170" s="184"/>
      <c r="T170" s="184"/>
    </row>
    <row r="171" spans="2:20">
      <c r="B171" s="129" t="s">
        <v>23</v>
      </c>
      <c r="C171" s="140">
        <f t="shared" si="17"/>
        <v>0</v>
      </c>
      <c r="D171" s="183">
        <v>2.5345554959636595E-2</v>
      </c>
      <c r="E171" s="183">
        <v>2.3640493687275166E-2</v>
      </c>
      <c r="F171" s="140">
        <f t="shared" si="16"/>
        <v>3067770.2099037659</v>
      </c>
      <c r="I171" s="188"/>
      <c r="J171" s="188"/>
      <c r="K171" s="188"/>
      <c r="L171" s="188"/>
      <c r="M171" s="188"/>
      <c r="N171" s="184"/>
      <c r="O171" s="184"/>
      <c r="P171" s="184"/>
      <c r="Q171" s="184"/>
      <c r="R171" s="184"/>
      <c r="S171" s="184"/>
      <c r="T171" s="184"/>
    </row>
    <row r="172" spans="2:20">
      <c r="B172" s="129" t="s">
        <v>24</v>
      </c>
      <c r="C172" s="140">
        <f t="shared" si="17"/>
        <v>121750949.50999998</v>
      </c>
      <c r="D172" s="183">
        <v>3.8350795770566055E-2</v>
      </c>
      <c r="E172" s="183">
        <v>4.5024770566849191E-2</v>
      </c>
      <c r="F172" s="140">
        <f t="shared" si="16"/>
        <v>96534639.165478334</v>
      </c>
      <c r="I172" s="188"/>
      <c r="J172" s="188"/>
      <c r="K172" s="188"/>
      <c r="L172" s="188"/>
      <c r="M172" s="188"/>
      <c r="N172" s="184"/>
      <c r="O172" s="184"/>
      <c r="P172" s="184"/>
      <c r="Q172" s="184"/>
      <c r="R172" s="184"/>
      <c r="S172" s="184"/>
      <c r="T172" s="184"/>
    </row>
    <row r="173" spans="2:20">
      <c r="B173" s="129" t="s">
        <v>25</v>
      </c>
      <c r="C173" s="140">
        <f t="shared" si="17"/>
        <v>3599218.5599999987</v>
      </c>
      <c r="D173" s="183">
        <v>1.151984076703929E-2</v>
      </c>
      <c r="E173" s="183">
        <v>1.2568402088391136E-2</v>
      </c>
      <c r="F173" s="140">
        <f t="shared" si="16"/>
        <v>4207949.4292316753</v>
      </c>
      <c r="I173" s="188"/>
      <c r="J173" s="188"/>
      <c r="K173" s="188"/>
      <c r="L173" s="188"/>
      <c r="M173" s="188"/>
      <c r="N173" s="184"/>
      <c r="O173" s="184"/>
      <c r="P173" s="184"/>
      <c r="Q173" s="184"/>
      <c r="R173" s="184"/>
      <c r="S173" s="184"/>
      <c r="T173" s="184"/>
    </row>
    <row r="174" spans="2:20">
      <c r="B174" s="129" t="s">
        <v>26</v>
      </c>
      <c r="C174" s="140">
        <f t="shared" si="17"/>
        <v>24581383.649999984</v>
      </c>
      <c r="D174" s="183">
        <v>5.0073733993607643E-2</v>
      </c>
      <c r="E174" s="183">
        <v>5.3180615133735835E-2</v>
      </c>
      <c r="F174" s="140">
        <f t="shared" si="16"/>
        <v>24902381.217845935</v>
      </c>
      <c r="I174" s="188"/>
      <c r="J174" s="188"/>
      <c r="K174" s="188"/>
      <c r="L174" s="188"/>
      <c r="M174" s="188"/>
      <c r="N174" s="184"/>
      <c r="O174" s="184"/>
      <c r="P174" s="184"/>
      <c r="Q174" s="184"/>
      <c r="R174" s="184"/>
      <c r="S174" s="184"/>
      <c r="T174" s="184"/>
    </row>
    <row r="175" spans="2:20">
      <c r="B175" s="129" t="s">
        <v>27</v>
      </c>
      <c r="C175" s="140">
        <f t="shared" si="17"/>
        <v>51240285.5</v>
      </c>
      <c r="D175" s="183">
        <v>3.4451673011252522E-2</v>
      </c>
      <c r="E175" s="183">
        <v>4.4303977388771863E-2</v>
      </c>
      <c r="F175" s="140">
        <f t="shared" si="16"/>
        <v>43362317.138661258</v>
      </c>
      <c r="I175" s="188"/>
      <c r="J175" s="188"/>
      <c r="K175" s="188"/>
      <c r="L175" s="188"/>
      <c r="M175" s="188"/>
      <c r="N175" s="184"/>
      <c r="O175" s="184"/>
      <c r="P175" s="184"/>
      <c r="Q175" s="184"/>
      <c r="R175" s="184"/>
      <c r="S175" s="184"/>
      <c r="T175" s="184"/>
    </row>
    <row r="176" spans="2:20">
      <c r="B176" s="129" t="s">
        <v>28</v>
      </c>
      <c r="C176" s="140">
        <f t="shared" si="17"/>
        <v>2652568.8100000136</v>
      </c>
      <c r="D176" s="183">
        <v>0.18984655263143493</v>
      </c>
      <c r="E176" s="183">
        <v>0.16089611512510055</v>
      </c>
      <c r="F176" s="140">
        <f t="shared" si="16"/>
        <v>23954821.596620206</v>
      </c>
      <c r="I176" s="188"/>
      <c r="J176" s="188"/>
      <c r="K176" s="188"/>
      <c r="L176" s="188"/>
      <c r="M176" s="188"/>
      <c r="N176" s="184"/>
      <c r="O176" s="184"/>
      <c r="P176" s="184"/>
      <c r="Q176" s="184"/>
      <c r="R176" s="184"/>
      <c r="S176" s="184"/>
      <c r="T176" s="184"/>
    </row>
    <row r="177" spans="2:22">
      <c r="B177" s="129" t="s">
        <v>29</v>
      </c>
      <c r="C177" s="140">
        <f t="shared" si="17"/>
        <v>66555187.199999988</v>
      </c>
      <c r="D177" s="183">
        <v>9.3850507822777027E-2</v>
      </c>
      <c r="E177" s="183">
        <v>0.10691638416889819</v>
      </c>
      <c r="F177" s="140">
        <f t="shared" si="16"/>
        <v>62489494.526573732</v>
      </c>
      <c r="I177" s="188"/>
      <c r="J177" s="188"/>
      <c r="K177" s="188"/>
      <c r="L177" s="188"/>
      <c r="M177" s="188"/>
      <c r="N177" s="184"/>
      <c r="O177" s="184"/>
      <c r="P177" s="184"/>
      <c r="Q177" s="184"/>
      <c r="R177" s="184"/>
      <c r="S177" s="184"/>
      <c r="T177" s="184"/>
    </row>
    <row r="178" spans="2:22">
      <c r="B178" s="129" t="s">
        <v>30</v>
      </c>
      <c r="C178" s="140">
        <f t="shared" si="17"/>
        <v>44200676.459999993</v>
      </c>
      <c r="D178" s="183">
        <v>1.6070530507501984E-2</v>
      </c>
      <c r="E178" s="183">
        <v>2.3476760279483033E-2</v>
      </c>
      <c r="F178" s="140">
        <f t="shared" si="16"/>
        <v>35627171.699645035</v>
      </c>
      <c r="I178" s="188"/>
      <c r="J178" s="188"/>
      <c r="K178" s="188"/>
      <c r="L178" s="188"/>
      <c r="M178" s="188"/>
      <c r="N178" s="184"/>
      <c r="O178" s="184"/>
      <c r="P178" s="184"/>
      <c r="Q178" s="184"/>
      <c r="R178" s="184"/>
      <c r="S178" s="184"/>
      <c r="T178" s="184"/>
    </row>
    <row r="179" spans="2:22">
      <c r="B179" s="129" t="s">
        <v>31</v>
      </c>
      <c r="C179" s="140">
        <f t="shared" si="17"/>
        <v>51237472.62999998</v>
      </c>
      <c r="D179" s="183">
        <v>5.1984015903531119E-2</v>
      </c>
      <c r="E179" s="183">
        <v>5.8686220567080997E-2</v>
      </c>
      <c r="F179" s="140">
        <f t="shared" si="16"/>
        <v>45358870.760973692</v>
      </c>
      <c r="I179" s="188"/>
      <c r="J179" s="188"/>
      <c r="K179" s="188"/>
      <c r="L179" s="188"/>
      <c r="M179" s="188"/>
      <c r="N179" s="184"/>
      <c r="O179" s="184"/>
      <c r="P179" s="184"/>
      <c r="Q179" s="184"/>
      <c r="R179" s="184"/>
      <c r="S179" s="184"/>
      <c r="T179" s="184"/>
    </row>
    <row r="180" spans="2:22">
      <c r="B180" s="129" t="s">
        <v>32</v>
      </c>
      <c r="C180" s="140">
        <f t="shared" si="17"/>
        <v>0</v>
      </c>
      <c r="D180" s="183">
        <v>0.18854638920286074</v>
      </c>
      <c r="E180" s="183">
        <v>0.13803026076472474</v>
      </c>
      <c r="F180" s="140">
        <f t="shared" si="16"/>
        <v>20451988.794648148</v>
      </c>
      <c r="I180" s="188"/>
      <c r="J180" s="188"/>
      <c r="K180" s="188"/>
      <c r="L180" s="188"/>
      <c r="M180" s="188"/>
      <c r="N180" s="184"/>
      <c r="O180" s="184"/>
      <c r="P180" s="184"/>
      <c r="Q180" s="184"/>
      <c r="R180" s="184"/>
      <c r="S180" s="184"/>
      <c r="T180" s="184"/>
    </row>
    <row r="181" spans="2:22">
      <c r="B181" s="129" t="s">
        <v>33</v>
      </c>
      <c r="C181" s="140">
        <f t="shared" si="17"/>
        <v>22007113.800000004</v>
      </c>
      <c r="D181" s="183">
        <v>2.5632111095104628E-2</v>
      </c>
      <c r="E181" s="183">
        <v>3.1415849738643815E-2</v>
      </c>
      <c r="F181" s="140">
        <f t="shared" si="16"/>
        <v>20077985.923288558</v>
      </c>
      <c r="I181" s="188"/>
      <c r="J181" s="188"/>
      <c r="K181" s="188"/>
      <c r="L181" s="188"/>
      <c r="M181" s="188"/>
      <c r="N181" s="184"/>
      <c r="O181" s="184"/>
      <c r="P181" s="184"/>
      <c r="Q181" s="184"/>
      <c r="R181" s="184"/>
      <c r="S181" s="184"/>
      <c r="T181" s="184"/>
    </row>
    <row r="182" spans="2:22">
      <c r="B182" s="129" t="s">
        <v>34</v>
      </c>
      <c r="C182" s="140">
        <f t="shared" si="17"/>
        <v>0</v>
      </c>
      <c r="D182" s="183">
        <v>1.7210543757935355E-2</v>
      </c>
      <c r="E182" s="183">
        <v>1.3718679601634434E-2</v>
      </c>
      <c r="F182" s="140">
        <f t="shared" si="16"/>
        <v>1936954.5545888736</v>
      </c>
      <c r="I182" s="188"/>
      <c r="J182" s="188"/>
      <c r="K182" s="188"/>
      <c r="L182" s="188"/>
      <c r="M182" s="188"/>
      <c r="N182" s="184"/>
      <c r="O182" s="184"/>
      <c r="P182" s="184"/>
      <c r="Q182" s="184"/>
      <c r="R182" s="184"/>
      <c r="S182" s="184"/>
      <c r="T182" s="184"/>
    </row>
    <row r="183" spans="2:22">
      <c r="B183" s="129" t="s">
        <v>35</v>
      </c>
      <c r="C183" s="140">
        <f t="shared" si="17"/>
        <v>3410306.919999999</v>
      </c>
      <c r="D183" s="183">
        <v>6.167621987288413E-2</v>
      </c>
      <c r="E183" s="183">
        <v>4.6878399345974334E-2</v>
      </c>
      <c r="F183" s="140">
        <f t="shared" si="16"/>
        <v>9356005.1312481035</v>
      </c>
      <c r="I183" s="188"/>
      <c r="J183" s="188"/>
      <c r="K183" s="188"/>
      <c r="L183" s="188"/>
      <c r="M183" s="188"/>
      <c r="N183" s="184"/>
      <c r="O183" s="184"/>
      <c r="P183" s="184"/>
      <c r="Q183" s="184"/>
      <c r="R183" s="184"/>
      <c r="S183" s="184"/>
      <c r="T183" s="184"/>
    </row>
    <row r="184" spans="2:22">
      <c r="B184" s="129" t="s">
        <v>36</v>
      </c>
      <c r="C184" s="140">
        <f t="shared" si="17"/>
        <v>0</v>
      </c>
      <c r="D184" s="183">
        <v>7.3688933757223418E-3</v>
      </c>
      <c r="E184" s="183">
        <v>6.8103225669124056E-3</v>
      </c>
      <c r="F184" s="140">
        <f t="shared" si="16"/>
        <v>887978.87296732829</v>
      </c>
      <c r="I184" s="188"/>
      <c r="J184" s="188"/>
      <c r="K184" s="188"/>
      <c r="L184" s="188"/>
      <c r="M184" s="188"/>
      <c r="N184" s="184"/>
      <c r="O184" s="184"/>
      <c r="P184" s="184"/>
      <c r="Q184" s="184"/>
      <c r="R184" s="184"/>
      <c r="S184" s="184"/>
      <c r="T184" s="184"/>
    </row>
    <row r="185" spans="2:22">
      <c r="B185" s="129" t="s">
        <v>37</v>
      </c>
      <c r="C185" s="140">
        <f t="shared" si="17"/>
        <v>1040340.4999999995</v>
      </c>
      <c r="D185" s="183">
        <v>2.8455358268129811E-3</v>
      </c>
      <c r="E185" s="183">
        <v>3.6331321082015717E-3</v>
      </c>
      <c r="F185" s="140">
        <f t="shared" si="16"/>
        <v>1185984.4558277789</v>
      </c>
      <c r="I185" s="188"/>
      <c r="J185" s="188"/>
      <c r="K185" s="188"/>
      <c r="L185" s="188"/>
      <c r="M185" s="188"/>
      <c r="N185" s="184"/>
      <c r="O185" s="184"/>
      <c r="P185" s="184"/>
      <c r="Q185" s="184"/>
      <c r="R185" s="184"/>
      <c r="S185" s="184"/>
      <c r="T185" s="184"/>
    </row>
    <row r="186" spans="2:22">
      <c r="B186" s="138" t="s">
        <v>181</v>
      </c>
      <c r="C186" s="150">
        <f>SUM(C168:C185)</f>
        <v>501003088.77999991</v>
      </c>
      <c r="D186" s="190">
        <v>1</v>
      </c>
      <c r="E186" s="190">
        <v>1</v>
      </c>
      <c r="F186" s="150">
        <f>SUM(F168:F185)</f>
        <v>501003088.77999991</v>
      </c>
      <c r="I186" s="188"/>
      <c r="J186" s="188"/>
      <c r="K186" s="188"/>
      <c r="L186" s="188"/>
      <c r="M186" s="188"/>
      <c r="N186" s="184"/>
      <c r="O186" s="184"/>
      <c r="P186" s="184"/>
      <c r="Q186" s="184"/>
      <c r="R186" s="184"/>
      <c r="S186" s="184"/>
      <c r="T186" s="184"/>
    </row>
    <row r="187" spans="2:22">
      <c r="B187" s="138"/>
      <c r="C187" s="150"/>
      <c r="D187" s="190"/>
      <c r="E187" s="190"/>
      <c r="F187" s="150"/>
      <c r="I187" s="188"/>
      <c r="J187" s="188"/>
      <c r="K187" s="188"/>
      <c r="L187" s="188"/>
      <c r="M187" s="188"/>
      <c r="N187" s="184"/>
      <c r="O187" s="184"/>
      <c r="P187" s="184"/>
      <c r="Q187" s="184"/>
      <c r="R187" s="184"/>
      <c r="S187" s="184"/>
      <c r="T187" s="184"/>
    </row>
    <row r="188" spans="2:22">
      <c r="B188" s="138" t="s">
        <v>141</v>
      </c>
      <c r="C188" s="177"/>
      <c r="D188" s="177"/>
      <c r="E188" s="177"/>
      <c r="I188" s="188"/>
      <c r="J188" s="188"/>
      <c r="K188" s="188"/>
      <c r="L188" s="188"/>
      <c r="M188" s="188"/>
      <c r="N188" s="184"/>
      <c r="O188" s="184"/>
      <c r="P188" s="184"/>
      <c r="Q188" s="184"/>
      <c r="R188" s="184"/>
      <c r="S188" s="184"/>
      <c r="T188" s="184"/>
    </row>
    <row r="189" spans="2:22">
      <c r="B189" s="138" t="s">
        <v>142</v>
      </c>
      <c r="C189" s="177"/>
      <c r="D189" s="177"/>
      <c r="E189" s="177"/>
      <c r="I189" s="188"/>
      <c r="J189" s="188"/>
      <c r="K189" s="188"/>
      <c r="L189" s="188"/>
      <c r="M189" s="188"/>
      <c r="N189" s="184"/>
      <c r="O189" s="184"/>
      <c r="P189" s="184"/>
      <c r="Q189" s="184"/>
      <c r="R189" s="184"/>
      <c r="S189" s="184"/>
      <c r="T189" s="184"/>
    </row>
    <row r="190" spans="2:22">
      <c r="C190" s="177"/>
      <c r="D190" s="177"/>
      <c r="E190" s="177"/>
      <c r="F190" s="157" t="s">
        <v>133</v>
      </c>
      <c r="J190" s="137"/>
      <c r="K190" s="188"/>
      <c r="L190" s="188"/>
      <c r="M190" s="188"/>
      <c r="N190" s="188"/>
      <c r="O190" s="188"/>
      <c r="P190" s="184"/>
      <c r="Q190" s="184"/>
      <c r="R190" s="184"/>
      <c r="S190" s="184"/>
      <c r="T190" s="184"/>
      <c r="U190" s="184"/>
      <c r="V190" s="184"/>
    </row>
    <row r="191" spans="2:22">
      <c r="C191" s="157"/>
      <c r="D191" s="157"/>
      <c r="E191" s="157"/>
      <c r="F191" s="181" t="s">
        <v>222</v>
      </c>
      <c r="G191" s="181" t="s">
        <v>223</v>
      </c>
      <c r="J191" s="137"/>
      <c r="K191" s="188"/>
      <c r="L191" s="188"/>
      <c r="M191" s="188"/>
      <c r="N191" s="188"/>
      <c r="O191" s="188"/>
      <c r="P191" s="184"/>
      <c r="Q191" s="184"/>
      <c r="R191" s="184"/>
      <c r="S191" s="184"/>
      <c r="T191" s="184"/>
      <c r="U191" s="184"/>
      <c r="V191" s="184"/>
    </row>
    <row r="192" spans="2:22" ht="51">
      <c r="C192" s="194" t="s">
        <v>386</v>
      </c>
      <c r="D192" s="194" t="s">
        <v>387</v>
      </c>
      <c r="E192" s="194" t="s">
        <v>365</v>
      </c>
      <c r="F192" s="446" t="s">
        <v>135</v>
      </c>
      <c r="G192" s="446" t="s">
        <v>136</v>
      </c>
      <c r="H192" s="195" t="s">
        <v>140</v>
      </c>
      <c r="K192" s="184"/>
      <c r="L192" s="184"/>
      <c r="M192" s="184"/>
      <c r="N192" s="184"/>
      <c r="O192" s="188"/>
      <c r="P192" s="184"/>
      <c r="Q192" s="184"/>
      <c r="R192" s="184"/>
      <c r="S192" s="184"/>
      <c r="T192" s="184"/>
      <c r="U192" s="184"/>
      <c r="V192" s="184"/>
    </row>
    <row r="193" spans="2:22">
      <c r="B193" s="129" t="s">
        <v>20</v>
      </c>
      <c r="C193" s="163">
        <f>H51</f>
        <v>395535100.87840503</v>
      </c>
      <c r="D193" s="163">
        <f>M74</f>
        <v>4146880.4700000007</v>
      </c>
      <c r="E193" s="163">
        <f>C193+D193</f>
        <v>399681981.34840506</v>
      </c>
      <c r="F193" s="183">
        <v>0.13378993692228947</v>
      </c>
      <c r="G193" s="183">
        <v>0.17989419065795978</v>
      </c>
      <c r="H193" s="197">
        <f>0.75*E193+0.125*F193*$E$211+0.125*G193*$E$211</f>
        <v>339770643.35214853</v>
      </c>
      <c r="K193" s="184"/>
      <c r="L193" s="184"/>
      <c r="M193" s="184"/>
      <c r="N193" s="184"/>
      <c r="O193" s="188"/>
      <c r="P193" s="184"/>
      <c r="Q193" s="184"/>
      <c r="R193" s="184"/>
      <c r="S193" s="184"/>
      <c r="T193" s="184"/>
      <c r="U193" s="184"/>
      <c r="V193" s="184"/>
    </row>
    <row r="194" spans="2:22" ht="27" customHeight="1">
      <c r="B194" s="129" t="s">
        <v>21</v>
      </c>
      <c r="C194" s="163">
        <f t="shared" ref="C194:C210" si="18">H52</f>
        <v>12196978.36667371</v>
      </c>
      <c r="D194" s="163">
        <f t="shared" ref="D194:D210" si="19">M75</f>
        <v>0</v>
      </c>
      <c r="E194" s="163">
        <f t="shared" ref="E194:E211" si="20">C194+D194</f>
        <v>12196978.36667371</v>
      </c>
      <c r="F194" s="183">
        <v>3.1594465438221329E-2</v>
      </c>
      <c r="G194" s="183">
        <v>2.8301424466728526E-2</v>
      </c>
      <c r="H194" s="197">
        <f t="shared" ref="H194:H210" si="21">0.75*E194+0.125*F194*$E$211+0.125*G194*$E$211</f>
        <v>16787215.255189493</v>
      </c>
      <c r="K194" s="184"/>
      <c r="L194" s="184"/>
      <c r="M194" s="184"/>
      <c r="N194" s="184"/>
      <c r="O194" s="188"/>
      <c r="P194" s="184"/>
      <c r="Q194" s="196"/>
      <c r="R194" s="184"/>
      <c r="S194" s="184"/>
      <c r="T194" s="184"/>
      <c r="U194" s="184"/>
      <c r="V194" s="184"/>
    </row>
    <row r="195" spans="2:22" ht="28.5" customHeight="1">
      <c r="B195" s="129" t="s">
        <v>22</v>
      </c>
      <c r="C195" s="163">
        <f t="shared" si="18"/>
        <v>16604600.293369856</v>
      </c>
      <c r="D195" s="163">
        <f t="shared" si="19"/>
        <v>2114189.42</v>
      </c>
      <c r="E195" s="163">
        <f t="shared" si="20"/>
        <v>18718789.713369854</v>
      </c>
      <c r="F195" s="183">
        <v>1.9842699140821856E-2</v>
      </c>
      <c r="G195" s="183">
        <v>2.262400174363445E-2</v>
      </c>
      <c r="H195" s="197">
        <f t="shared" si="21"/>
        <v>19455550.333253428</v>
      </c>
      <c r="K195" s="187"/>
      <c r="L195" s="198"/>
      <c r="M195" s="198"/>
      <c r="N195" s="198"/>
      <c r="O195" s="188"/>
      <c r="P195" s="184"/>
      <c r="Q195" s="188"/>
      <c r="R195" s="184"/>
      <c r="S195" s="184"/>
      <c r="T195" s="184"/>
      <c r="U195" s="184"/>
      <c r="V195" s="184"/>
    </row>
    <row r="196" spans="2:22" ht="15" customHeight="1">
      <c r="B196" s="129" t="s">
        <v>23</v>
      </c>
      <c r="C196" s="163">
        <f t="shared" si="18"/>
        <v>4203597.1661613518</v>
      </c>
      <c r="D196" s="163">
        <f t="shared" si="19"/>
        <v>0</v>
      </c>
      <c r="E196" s="163">
        <f t="shared" si="20"/>
        <v>4203597.1661613518</v>
      </c>
      <c r="F196" s="183">
        <v>2.5345554959636595E-2</v>
      </c>
      <c r="G196" s="183">
        <v>2.3640493687275166E-2</v>
      </c>
      <c r="H196" s="197">
        <f t="shared" si="21"/>
        <v>9400672.6859036591</v>
      </c>
      <c r="K196" s="184"/>
      <c r="L196" s="198"/>
      <c r="M196" s="198"/>
      <c r="N196" s="198"/>
      <c r="O196" s="188"/>
      <c r="P196" s="184"/>
      <c r="Q196" s="184"/>
      <c r="R196" s="184"/>
      <c r="S196" s="184"/>
      <c r="T196" s="184"/>
      <c r="U196" s="184"/>
      <c r="V196" s="184"/>
    </row>
    <row r="197" spans="2:22" ht="13.5" customHeight="1">
      <c r="B197" s="129" t="s">
        <v>24</v>
      </c>
      <c r="C197" s="163">
        <f t="shared" si="18"/>
        <v>44585031.679523058</v>
      </c>
      <c r="D197" s="163">
        <f t="shared" si="19"/>
        <v>8909875.1500000004</v>
      </c>
      <c r="E197" s="163">
        <f t="shared" si="20"/>
        <v>53494906.829523057</v>
      </c>
      <c r="F197" s="183">
        <v>3.8350795770566055E-2</v>
      </c>
      <c r="G197" s="183">
        <v>4.5024770566849191E-2</v>
      </c>
      <c r="H197" s="197">
        <f t="shared" si="21"/>
        <v>50755400.532680281</v>
      </c>
      <c r="K197" s="184"/>
      <c r="L197" s="198"/>
      <c r="M197" s="198"/>
      <c r="N197" s="198"/>
      <c r="O197" s="188"/>
      <c r="P197" s="184"/>
      <c r="Q197" s="184"/>
      <c r="R197" s="184"/>
      <c r="S197" s="184"/>
      <c r="T197" s="184"/>
      <c r="U197" s="184"/>
      <c r="V197" s="184"/>
    </row>
    <row r="198" spans="2:22">
      <c r="B198" s="132" t="s">
        <v>25</v>
      </c>
      <c r="C198" s="163">
        <f t="shared" si="18"/>
        <v>15824626.174592305</v>
      </c>
      <c r="D198" s="163">
        <f t="shared" si="19"/>
        <v>12547576.300000001</v>
      </c>
      <c r="E198" s="163">
        <f t="shared" si="20"/>
        <v>28372202.474592306</v>
      </c>
      <c r="F198" s="183">
        <v>1.151984076703929E-2</v>
      </c>
      <c r="G198" s="183">
        <v>1.2568402088391136E-2</v>
      </c>
      <c r="H198" s="197">
        <f t="shared" si="21"/>
        <v>24351511.002394322</v>
      </c>
      <c r="I198" s="163"/>
      <c r="K198" s="184"/>
      <c r="L198" s="198"/>
      <c r="M198" s="198"/>
      <c r="N198" s="198"/>
      <c r="O198" s="184"/>
      <c r="P198" s="184"/>
      <c r="Q198" s="184"/>
      <c r="R198" s="184"/>
      <c r="S198" s="184"/>
      <c r="T198" s="184"/>
      <c r="U198" s="184"/>
      <c r="V198" s="184"/>
    </row>
    <row r="199" spans="2:22">
      <c r="B199" s="129" t="s">
        <v>26</v>
      </c>
      <c r="C199" s="163">
        <f t="shared" si="18"/>
        <v>39263421.71426364</v>
      </c>
      <c r="D199" s="163">
        <f t="shared" si="19"/>
        <v>0</v>
      </c>
      <c r="E199" s="163">
        <f t="shared" si="20"/>
        <v>39263421.71426364</v>
      </c>
      <c r="F199" s="183">
        <v>5.0073733993607643E-2</v>
      </c>
      <c r="G199" s="183">
        <v>5.3180615133735835E-2</v>
      </c>
      <c r="H199" s="197">
        <f t="shared" si="21"/>
        <v>42617246.027639873</v>
      </c>
      <c r="I199" s="163"/>
      <c r="K199" s="184"/>
      <c r="L199" s="198"/>
      <c r="M199" s="198"/>
      <c r="N199" s="198"/>
      <c r="O199" s="184"/>
      <c r="P199" s="189"/>
      <c r="Q199" s="184"/>
      <c r="R199" s="184"/>
      <c r="S199" s="184"/>
      <c r="T199" s="184"/>
      <c r="U199" s="184"/>
      <c r="V199" s="184"/>
    </row>
    <row r="200" spans="2:22">
      <c r="B200" s="129" t="s">
        <v>27</v>
      </c>
      <c r="C200" s="163">
        <f t="shared" si="18"/>
        <v>242238529.28730738</v>
      </c>
      <c r="D200" s="163">
        <f t="shared" si="19"/>
        <v>0</v>
      </c>
      <c r="E200" s="163">
        <f t="shared" si="20"/>
        <v>242238529.28730738</v>
      </c>
      <c r="F200" s="183">
        <v>3.4451673011252522E-2</v>
      </c>
      <c r="G200" s="183">
        <v>4.4303977388771863E-2</v>
      </c>
      <c r="H200" s="197">
        <f t="shared" si="21"/>
        <v>191723865.55423719</v>
      </c>
      <c r="K200" s="184"/>
      <c r="L200" s="198"/>
      <c r="M200" s="198"/>
      <c r="N200" s="198"/>
      <c r="O200" s="198"/>
      <c r="P200" s="188"/>
      <c r="Q200" s="184"/>
      <c r="R200" s="184"/>
      <c r="S200" s="184"/>
      <c r="T200" s="184"/>
      <c r="U200" s="184"/>
      <c r="V200" s="184"/>
    </row>
    <row r="201" spans="2:22">
      <c r="B201" s="129" t="s">
        <v>28</v>
      </c>
      <c r="C201" s="163">
        <f t="shared" si="18"/>
        <v>29261755.512796577</v>
      </c>
      <c r="D201" s="163">
        <f t="shared" si="19"/>
        <v>3395195.81</v>
      </c>
      <c r="E201" s="163">
        <f t="shared" si="20"/>
        <v>32656951.322796576</v>
      </c>
      <c r="F201" s="183">
        <v>0.18984655263143493</v>
      </c>
      <c r="G201" s="183">
        <v>0.16089611512510055</v>
      </c>
      <c r="H201" s="197">
        <f t="shared" si="21"/>
        <v>69228539.587821245</v>
      </c>
      <c r="K201" s="184"/>
      <c r="L201" s="198"/>
      <c r="M201" s="198"/>
      <c r="N201" s="198"/>
      <c r="O201" s="198"/>
      <c r="P201" s="184"/>
      <c r="Q201" s="184"/>
      <c r="R201" s="184"/>
      <c r="S201" s="184"/>
      <c r="T201" s="184"/>
      <c r="U201" s="184"/>
      <c r="V201" s="184"/>
    </row>
    <row r="202" spans="2:22">
      <c r="B202" s="129" t="s">
        <v>29</v>
      </c>
      <c r="C202" s="163">
        <f t="shared" si="18"/>
        <v>11398038.03415953</v>
      </c>
      <c r="D202" s="163">
        <f t="shared" si="19"/>
        <v>6793.27</v>
      </c>
      <c r="E202" s="163">
        <f t="shared" si="20"/>
        <v>11404831.30415953</v>
      </c>
      <c r="F202" s="183">
        <v>9.3850507822777027E-2</v>
      </c>
      <c r="G202" s="183">
        <v>0.10691638416889819</v>
      </c>
      <c r="H202" s="197">
        <f t="shared" si="21"/>
        <v>34160638.511012502</v>
      </c>
      <c r="K202" s="184"/>
      <c r="L202" s="198"/>
      <c r="M202" s="198"/>
      <c r="N202" s="198"/>
      <c r="O202" s="198"/>
      <c r="P202" s="184"/>
      <c r="Q202" s="184"/>
      <c r="R202" s="184"/>
      <c r="S202" s="184"/>
      <c r="T202" s="184"/>
      <c r="U202" s="184"/>
      <c r="V202" s="184"/>
    </row>
    <row r="203" spans="2:22">
      <c r="B203" s="129" t="s">
        <v>30</v>
      </c>
      <c r="C203" s="163">
        <f t="shared" si="18"/>
        <v>46862156.959477194</v>
      </c>
      <c r="D203" s="163">
        <f t="shared" si="19"/>
        <v>0</v>
      </c>
      <c r="E203" s="163">
        <f t="shared" si="20"/>
        <v>46862156.959477194</v>
      </c>
      <c r="F203" s="183">
        <v>1.6070530507501984E-2</v>
      </c>
      <c r="G203" s="183">
        <v>2.3476760279483033E-2</v>
      </c>
      <c r="H203" s="197">
        <f t="shared" si="21"/>
        <v>40190716.672609083</v>
      </c>
      <c r="K203" s="184"/>
      <c r="L203" s="198"/>
      <c r="M203" s="198"/>
      <c r="N203" s="198"/>
      <c r="O203" s="198"/>
      <c r="P203" s="184"/>
      <c r="Q203" s="184"/>
      <c r="R203" s="184"/>
      <c r="S203" s="184"/>
      <c r="T203" s="184"/>
      <c r="U203" s="184"/>
      <c r="V203" s="184"/>
    </row>
    <row r="204" spans="2:22">
      <c r="B204" s="129" t="s">
        <v>31</v>
      </c>
      <c r="C204" s="163">
        <f t="shared" si="18"/>
        <v>45452060.680108391</v>
      </c>
      <c r="D204" s="163">
        <f t="shared" si="19"/>
        <v>3346600.47</v>
      </c>
      <c r="E204" s="163">
        <f t="shared" si="20"/>
        <v>48798661.15010839</v>
      </c>
      <c r="F204" s="183">
        <v>5.1984015903531119E-2</v>
      </c>
      <c r="G204" s="183">
        <v>5.8686220567080997E-2</v>
      </c>
      <c r="H204" s="197">
        <f t="shared" si="21"/>
        <v>50714542.409540243</v>
      </c>
      <c r="K204" s="184"/>
      <c r="L204" s="198"/>
      <c r="M204" s="198"/>
      <c r="N204" s="198"/>
      <c r="O204" s="198"/>
      <c r="P204" s="184"/>
      <c r="Q204" s="184"/>
      <c r="R204" s="184"/>
      <c r="S204" s="184"/>
      <c r="T204" s="184"/>
      <c r="U204" s="184"/>
      <c r="V204" s="184"/>
    </row>
    <row r="205" spans="2:22">
      <c r="B205" s="129" t="s">
        <v>32</v>
      </c>
      <c r="C205" s="163">
        <f t="shared" si="18"/>
        <v>17477406.958324231</v>
      </c>
      <c r="D205" s="163">
        <f t="shared" si="19"/>
        <v>1474744.12</v>
      </c>
      <c r="E205" s="163">
        <f t="shared" si="20"/>
        <v>18952151.078324232</v>
      </c>
      <c r="F205" s="183">
        <v>0.18854638920286074</v>
      </c>
      <c r="G205" s="183">
        <v>0.13803026076472474</v>
      </c>
      <c r="H205" s="197">
        <f t="shared" si="21"/>
        <v>55867660.375948392</v>
      </c>
      <c r="K205" s="184"/>
      <c r="L205" s="198"/>
      <c r="M205" s="198"/>
      <c r="N205" s="198"/>
      <c r="O205" s="198"/>
      <c r="P205" s="184"/>
      <c r="Q205" s="184"/>
      <c r="R205" s="184"/>
      <c r="S205" s="184"/>
      <c r="T205" s="184"/>
      <c r="U205" s="184"/>
      <c r="V205" s="184"/>
    </row>
    <row r="206" spans="2:22">
      <c r="B206" s="129" t="s">
        <v>33</v>
      </c>
      <c r="C206" s="163">
        <f t="shared" si="18"/>
        <v>32657772.68327985</v>
      </c>
      <c r="D206" s="163">
        <f t="shared" si="19"/>
        <v>0</v>
      </c>
      <c r="E206" s="163">
        <f t="shared" si="20"/>
        <v>32657772.68327985</v>
      </c>
      <c r="F206" s="183">
        <v>2.5632111095104628E-2</v>
      </c>
      <c r="G206" s="183">
        <v>3.1415849738643815E-2</v>
      </c>
      <c r="H206" s="197">
        <f t="shared" si="21"/>
        <v>31769569.016761489</v>
      </c>
      <c r="K206" s="184"/>
      <c r="L206" s="198"/>
      <c r="M206" s="198"/>
      <c r="N206" s="198"/>
      <c r="O206" s="198"/>
      <c r="P206" s="184"/>
      <c r="Q206" s="184"/>
      <c r="R206" s="184"/>
      <c r="S206" s="184"/>
      <c r="T206" s="184"/>
      <c r="U206" s="184"/>
      <c r="V206" s="184"/>
    </row>
    <row r="207" spans="2:22">
      <c r="B207" s="129" t="s">
        <v>34</v>
      </c>
      <c r="C207" s="163">
        <f t="shared" si="18"/>
        <v>2364272.05482102</v>
      </c>
      <c r="D207" s="163">
        <f t="shared" si="19"/>
        <v>0</v>
      </c>
      <c r="E207" s="163">
        <f t="shared" si="20"/>
        <v>2364272.05482102</v>
      </c>
      <c r="F207" s="183">
        <v>1.7210543757935355E-2</v>
      </c>
      <c r="G207" s="183">
        <v>1.3718679601634434E-2</v>
      </c>
      <c r="H207" s="197">
        <f t="shared" si="21"/>
        <v>5718102.9219384305</v>
      </c>
      <c r="K207" s="184"/>
      <c r="L207" s="198"/>
      <c r="M207" s="198"/>
      <c r="N207" s="198"/>
      <c r="O207" s="198"/>
      <c r="P207" s="184"/>
      <c r="Q207" s="184"/>
      <c r="R207" s="184"/>
      <c r="S207" s="184"/>
      <c r="T207" s="184"/>
      <c r="U207" s="184"/>
      <c r="V207" s="184"/>
    </row>
    <row r="208" spans="2:22">
      <c r="B208" s="129" t="s">
        <v>35</v>
      </c>
      <c r="C208" s="163">
        <f t="shared" si="18"/>
        <v>25917430.350533538</v>
      </c>
      <c r="D208" s="163">
        <f t="shared" si="19"/>
        <v>0</v>
      </c>
      <c r="E208" s="163">
        <f t="shared" si="20"/>
        <v>25917430.350533538</v>
      </c>
      <c r="F208" s="183">
        <v>6.167621987288413E-2</v>
      </c>
      <c r="G208" s="183">
        <v>4.6878399345974334E-2</v>
      </c>
      <c r="H208" s="197">
        <f t="shared" si="21"/>
        <v>33283780.781045552</v>
      </c>
      <c r="K208" s="184"/>
      <c r="L208" s="198"/>
      <c r="M208" s="198"/>
      <c r="N208" s="198"/>
      <c r="O208" s="198"/>
      <c r="P208" s="184"/>
      <c r="Q208" s="184"/>
      <c r="R208" s="184"/>
      <c r="S208" s="184"/>
      <c r="T208" s="184"/>
      <c r="U208" s="184"/>
      <c r="V208" s="184"/>
    </row>
    <row r="209" spans="1:22">
      <c r="B209" s="129" t="s">
        <v>36</v>
      </c>
      <c r="C209" s="163">
        <f t="shared" si="18"/>
        <v>0</v>
      </c>
      <c r="D209" s="163">
        <f t="shared" si="19"/>
        <v>0</v>
      </c>
      <c r="E209" s="163">
        <f t="shared" si="20"/>
        <v>0</v>
      </c>
      <c r="F209" s="183">
        <v>7.3688933757223418E-3</v>
      </c>
      <c r="G209" s="183">
        <v>6.8103225669124056E-3</v>
      </c>
      <c r="H209" s="197">
        <f t="shared" si="21"/>
        <v>1808502.349145981</v>
      </c>
      <c r="K209" s="184"/>
      <c r="L209" s="198"/>
      <c r="M209" s="198"/>
      <c r="N209" s="198"/>
      <c r="O209" s="198"/>
      <c r="P209" s="184"/>
      <c r="Q209" s="184"/>
      <c r="R209" s="184"/>
      <c r="S209" s="184"/>
      <c r="T209" s="184"/>
      <c r="U209" s="184"/>
      <c r="V209" s="184"/>
    </row>
    <row r="210" spans="1:22">
      <c r="B210" s="129" t="s">
        <v>37</v>
      </c>
      <c r="C210" s="163">
        <f t="shared" si="18"/>
        <v>2583407.1162034082</v>
      </c>
      <c r="D210" s="163">
        <f t="shared" si="19"/>
        <v>0</v>
      </c>
      <c r="E210" s="163">
        <f t="shared" si="20"/>
        <v>2583407.1162034082</v>
      </c>
      <c r="F210" s="183">
        <v>2.8455358268129811E-3</v>
      </c>
      <c r="G210" s="183">
        <v>3.6331321082015717E-3</v>
      </c>
      <c r="H210" s="197">
        <f t="shared" si="21"/>
        <v>2763883.5507303085</v>
      </c>
      <c r="K210" s="184"/>
      <c r="L210" s="198"/>
      <c r="M210" s="198"/>
      <c r="N210" s="198"/>
      <c r="O210" s="198"/>
      <c r="P210" s="184"/>
      <c r="Q210" s="184"/>
      <c r="R210" s="184"/>
      <c r="S210" s="184"/>
      <c r="T210" s="184"/>
      <c r="U210" s="184"/>
      <c r="V210" s="184"/>
    </row>
    <row r="211" spans="1:22">
      <c r="C211" s="199">
        <f>+SUM(C193:C210)</f>
        <v>984426185.90999997</v>
      </c>
      <c r="D211" s="199">
        <f>+SUM(D193:D210)</f>
        <v>35941855.009999998</v>
      </c>
      <c r="E211" s="551">
        <f t="shared" si="20"/>
        <v>1020368040.92</v>
      </c>
      <c r="F211" s="183">
        <v>1</v>
      </c>
      <c r="G211" s="183">
        <v>1</v>
      </c>
      <c r="H211" s="150">
        <f>SUM(H193:H210)</f>
        <v>1020368040.9200003</v>
      </c>
      <c r="K211" s="184"/>
      <c r="L211" s="198"/>
      <c r="M211" s="198"/>
      <c r="N211" s="198"/>
      <c r="O211" s="198"/>
      <c r="P211" s="184"/>
      <c r="Q211" s="184"/>
      <c r="R211" s="184"/>
      <c r="S211" s="184"/>
      <c r="T211" s="184"/>
      <c r="U211" s="184"/>
      <c r="V211" s="184"/>
    </row>
    <row r="212" spans="1:22">
      <c r="I212" s="184"/>
      <c r="J212" s="188"/>
      <c r="K212" s="188"/>
      <c r="L212" s="188"/>
      <c r="M212" s="198"/>
      <c r="N212" s="184"/>
      <c r="O212" s="184"/>
      <c r="P212" s="184"/>
      <c r="Q212" s="184"/>
      <c r="R212" s="184"/>
      <c r="S212" s="184"/>
      <c r="T212" s="184"/>
    </row>
    <row r="213" spans="1:22">
      <c r="E213" s="190"/>
      <c r="F213" s="140"/>
      <c r="H213" s="140"/>
      <c r="I213" s="184"/>
      <c r="J213" s="184"/>
      <c r="K213" s="184"/>
      <c r="L213" s="184"/>
      <c r="M213" s="198"/>
      <c r="N213" s="184"/>
      <c r="O213" s="184"/>
      <c r="P213" s="184"/>
      <c r="Q213" s="184"/>
      <c r="R213" s="184"/>
      <c r="S213" s="184"/>
      <c r="T213" s="184"/>
    </row>
    <row r="214" spans="1:22" ht="14.25">
      <c r="B214" s="204" t="s">
        <v>195</v>
      </c>
      <c r="E214" s="190"/>
      <c r="F214" s="190"/>
      <c r="H214" s="200"/>
      <c r="I214" s="201"/>
      <c r="J214" s="184"/>
      <c r="K214" s="202"/>
      <c r="L214" s="202"/>
      <c r="M214" s="198"/>
      <c r="N214" s="184"/>
      <c r="O214" s="184"/>
      <c r="P214" s="184"/>
      <c r="Q214" s="184"/>
      <c r="R214" s="184"/>
      <c r="S214" s="184"/>
      <c r="T214" s="184"/>
    </row>
    <row r="215" spans="1:22">
      <c r="C215" s="140"/>
      <c r="D215" s="190"/>
      <c r="E215" s="208"/>
      <c r="F215" s="208"/>
      <c r="H215" s="200"/>
      <c r="I215" s="201"/>
      <c r="J215" s="184"/>
      <c r="K215" s="188"/>
      <c r="L215" s="202"/>
      <c r="M215" s="198"/>
      <c r="N215" s="188"/>
      <c r="O215" s="184"/>
      <c r="P215" s="184"/>
      <c r="Q215" s="184"/>
      <c r="R215" s="184"/>
      <c r="S215" s="184"/>
      <c r="T215" s="184"/>
    </row>
    <row r="216" spans="1:22">
      <c r="A216" s="203" t="s">
        <v>200</v>
      </c>
      <c r="B216" s="138" t="s">
        <v>231</v>
      </c>
      <c r="D216" s="190"/>
      <c r="E216" s="208"/>
      <c r="F216" s="208"/>
      <c r="H216" s="205"/>
      <c r="I216" s="206"/>
      <c r="J216" s="184"/>
      <c r="K216" s="188"/>
      <c r="L216" s="202"/>
      <c r="M216" s="198"/>
      <c r="N216" s="184"/>
      <c r="O216" s="184"/>
      <c r="P216" s="184"/>
      <c r="Q216" s="184"/>
      <c r="R216" s="184"/>
      <c r="S216" s="184"/>
      <c r="T216" s="184"/>
    </row>
    <row r="217" spans="1:22" ht="25.5">
      <c r="B217" s="208" t="s">
        <v>232</v>
      </c>
      <c r="C217" s="208"/>
      <c r="D217" s="208"/>
      <c r="E217" s="208"/>
      <c r="F217" s="208"/>
      <c r="I217" s="184"/>
      <c r="J217" s="184"/>
      <c r="K217" s="188"/>
      <c r="L217" s="202"/>
      <c r="M217" s="184"/>
      <c r="N217" s="184"/>
      <c r="O217" s="184"/>
      <c r="P217" s="184"/>
      <c r="Q217" s="184"/>
      <c r="R217" s="184"/>
      <c r="S217" s="184"/>
      <c r="T217" s="184"/>
    </row>
    <row r="218" spans="1:22" ht="19.5" customHeight="1">
      <c r="B218" s="208"/>
      <c r="C218" s="208"/>
      <c r="D218" s="208"/>
      <c r="E218" s="192"/>
      <c r="F218" s="192"/>
      <c r="I218" s="184"/>
      <c r="J218" s="184"/>
      <c r="K218" s="202"/>
      <c r="L218" s="202"/>
      <c r="M218" s="184"/>
      <c r="N218" s="184"/>
      <c r="O218" s="184"/>
      <c r="P218" s="184"/>
      <c r="Q218" s="184"/>
      <c r="R218" s="184"/>
      <c r="S218" s="184"/>
      <c r="T218" s="184"/>
    </row>
    <row r="219" spans="1:22" s="132" customFormat="1" ht="49.5" customHeight="1">
      <c r="B219" s="208"/>
      <c r="C219" s="208"/>
      <c r="D219" s="208"/>
      <c r="E219" s="192"/>
      <c r="F219" s="210"/>
      <c r="I219" s="207"/>
      <c r="J219" s="207"/>
      <c r="K219" s="207"/>
      <c r="L219" s="207"/>
      <c r="M219" s="184"/>
      <c r="N219" s="184"/>
      <c r="O219" s="207"/>
      <c r="P219" s="207"/>
      <c r="Q219" s="207"/>
      <c r="R219" s="207"/>
      <c r="S219" s="207"/>
      <c r="T219" s="207"/>
    </row>
    <row r="220" spans="1:22" s="132" customFormat="1" ht="15" customHeight="1">
      <c r="C220" s="192" t="s">
        <v>361</v>
      </c>
      <c r="D220" s="192"/>
      <c r="E220" s="211"/>
      <c r="F220" s="212"/>
      <c r="I220" s="207"/>
      <c r="J220" s="207"/>
      <c r="K220" s="207"/>
      <c r="L220" s="207"/>
      <c r="M220" s="184"/>
      <c r="N220" s="184"/>
      <c r="O220" s="207"/>
      <c r="P220" s="207"/>
      <c r="Q220" s="207"/>
      <c r="R220" s="207"/>
      <c r="S220" s="207"/>
      <c r="T220" s="207"/>
    </row>
    <row r="221" spans="1:22" s="132" customFormat="1" ht="39.75" customHeight="1">
      <c r="B221" s="209"/>
      <c r="C221" s="193" t="s">
        <v>360</v>
      </c>
      <c r="D221" s="192"/>
      <c r="E221" s="211"/>
      <c r="F221" s="212"/>
      <c r="I221" s="207"/>
      <c r="J221" s="207"/>
      <c r="K221" s="207"/>
      <c r="L221" s="207"/>
      <c r="M221" s="184"/>
      <c r="N221" s="184"/>
      <c r="O221" s="207"/>
      <c r="P221" s="207"/>
      <c r="Q221" s="207"/>
      <c r="R221" s="207"/>
      <c r="S221" s="207"/>
      <c r="T221" s="207"/>
    </row>
    <row r="222" spans="1:22" s="132" customFormat="1" ht="39.75" customHeight="1">
      <c r="B222" s="162" t="s">
        <v>20</v>
      </c>
      <c r="C222" s="476">
        <v>83076204.05306372</v>
      </c>
      <c r="D222" s="211"/>
      <c r="E222" s="211"/>
      <c r="F222" s="212"/>
      <c r="I222" s="207"/>
      <c r="J222" s="207"/>
      <c r="K222" s="207"/>
      <c r="L222" s="207"/>
      <c r="M222" s="202"/>
      <c r="N222" s="184"/>
      <c r="O222" s="207"/>
      <c r="P222" s="207"/>
      <c r="Q222" s="207"/>
      <c r="R222" s="207"/>
      <c r="S222" s="207"/>
      <c r="T222" s="207"/>
    </row>
    <row r="223" spans="1:22" s="132" customFormat="1" ht="50.25" customHeight="1">
      <c r="B223" s="162" t="s">
        <v>21</v>
      </c>
      <c r="C223" s="476">
        <v>849489.79733049811</v>
      </c>
      <c r="D223" s="211"/>
      <c r="E223" s="211"/>
      <c r="F223" s="212"/>
      <c r="G223" s="193"/>
      <c r="I223" s="207"/>
      <c r="J223" s="207"/>
      <c r="K223" s="207"/>
      <c r="L223" s="207"/>
      <c r="M223" s="184"/>
      <c r="N223" s="184"/>
      <c r="O223" s="207"/>
      <c r="P223" s="207"/>
      <c r="Q223" s="207"/>
      <c r="R223" s="207"/>
      <c r="S223" s="207"/>
      <c r="T223" s="207"/>
    </row>
    <row r="224" spans="1:22" s="132" customFormat="1" ht="15" customHeight="1">
      <c r="B224" s="162" t="s">
        <v>22</v>
      </c>
      <c r="C224" s="476">
        <v>12276942.107841047</v>
      </c>
      <c r="D224" s="211"/>
      <c r="E224" s="211"/>
      <c r="F224" s="212"/>
      <c r="G224" s="454"/>
      <c r="I224" s="207"/>
      <c r="J224" s="207"/>
      <c r="K224" s="207"/>
      <c r="L224" s="207"/>
      <c r="M224" s="207"/>
      <c r="N224" s="207"/>
      <c r="O224" s="207"/>
      <c r="P224" s="207"/>
      <c r="Q224" s="207"/>
      <c r="R224" s="207"/>
      <c r="S224" s="207"/>
      <c r="T224" s="207"/>
    </row>
    <row r="225" spans="2:20" s="132" customFormat="1" ht="15" customHeight="1">
      <c r="B225" s="162" t="s">
        <v>23</v>
      </c>
      <c r="C225" s="476">
        <v>60918.215050912862</v>
      </c>
      <c r="D225" s="211"/>
      <c r="E225" s="211"/>
      <c r="F225" s="212"/>
      <c r="G225" s="454"/>
      <c r="I225" s="207"/>
      <c r="J225" s="207"/>
      <c r="K225" s="207"/>
      <c r="L225" s="207"/>
      <c r="M225" s="207"/>
      <c r="N225" s="207"/>
      <c r="O225" s="207"/>
      <c r="P225" s="207"/>
      <c r="Q225" s="207"/>
      <c r="R225" s="207"/>
      <c r="S225" s="207"/>
      <c r="T225" s="207"/>
    </row>
    <row r="226" spans="2:20" s="132" customFormat="1" ht="15" customHeight="1">
      <c r="B226" s="162" t="s">
        <v>24</v>
      </c>
      <c r="C226" s="476">
        <v>3458948.5946436478</v>
      </c>
      <c r="D226" s="211"/>
      <c r="E226" s="211"/>
      <c r="F226" s="212"/>
      <c r="G226" s="454"/>
      <c r="I226" s="207"/>
      <c r="J226" s="207"/>
      <c r="K226" s="207"/>
      <c r="L226" s="207"/>
      <c r="M226" s="207"/>
      <c r="N226" s="207"/>
      <c r="O226" s="207"/>
      <c r="P226" s="207"/>
      <c r="Q226" s="207"/>
      <c r="R226" s="207"/>
      <c r="S226" s="207"/>
      <c r="T226" s="207"/>
    </row>
    <row r="227" spans="2:20" s="132" customFormat="1" ht="15" customHeight="1">
      <c r="B227" s="162" t="s">
        <v>25</v>
      </c>
      <c r="C227" s="476">
        <v>16118.003123696592</v>
      </c>
      <c r="D227" s="211"/>
      <c r="E227" s="211"/>
      <c r="F227" s="212"/>
      <c r="G227" s="454"/>
      <c r="I227" s="207"/>
      <c r="J227" s="207"/>
      <c r="K227" s="207"/>
      <c r="L227" s="207"/>
      <c r="M227" s="207"/>
      <c r="N227" s="207"/>
      <c r="O227" s="207"/>
      <c r="P227" s="207"/>
      <c r="Q227" s="207"/>
      <c r="R227" s="207"/>
      <c r="S227" s="207"/>
      <c r="T227" s="207"/>
    </row>
    <row r="228" spans="2:20" s="132" customFormat="1" ht="15" customHeight="1">
      <c r="B228" s="162" t="s">
        <v>26</v>
      </c>
      <c r="C228" s="476">
        <v>32851949.286354329</v>
      </c>
      <c r="D228" s="211"/>
      <c r="E228" s="211"/>
      <c r="F228" s="212"/>
      <c r="G228" s="454"/>
      <c r="I228" s="207"/>
      <c r="J228" s="207"/>
      <c r="K228" s="207"/>
      <c r="L228" s="207"/>
      <c r="M228" s="207"/>
      <c r="N228" s="207"/>
      <c r="O228" s="207"/>
      <c r="P228" s="207"/>
      <c r="Q228" s="207"/>
      <c r="R228" s="207"/>
      <c r="S228" s="207"/>
      <c r="T228" s="207"/>
    </row>
    <row r="229" spans="2:20" s="132" customFormat="1" ht="15" customHeight="1">
      <c r="B229" s="162" t="s">
        <v>229</v>
      </c>
      <c r="C229" s="476">
        <v>37906017.575763702</v>
      </c>
      <c r="D229" s="211"/>
      <c r="E229" s="211"/>
      <c r="F229" s="212"/>
      <c r="G229" s="454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  <c r="S229" s="207"/>
      <c r="T229" s="207"/>
    </row>
    <row r="230" spans="2:20" s="132" customFormat="1" ht="15" customHeight="1">
      <c r="B230" s="162" t="s">
        <v>28</v>
      </c>
      <c r="C230" s="476">
        <v>5918499.7532194713</v>
      </c>
      <c r="D230" s="211"/>
      <c r="E230" s="211"/>
      <c r="F230" s="212"/>
      <c r="G230" s="454"/>
      <c r="I230" s="207"/>
      <c r="J230" s="207"/>
      <c r="K230" s="207"/>
      <c r="L230" s="207"/>
      <c r="M230" s="207"/>
      <c r="N230" s="207"/>
      <c r="O230" s="207"/>
      <c r="P230" s="207"/>
      <c r="Q230" s="207"/>
      <c r="R230" s="207"/>
      <c r="S230" s="207"/>
      <c r="T230" s="207"/>
    </row>
    <row r="231" spans="2:20" s="132" customFormat="1" ht="15" customHeight="1">
      <c r="B231" s="162" t="s">
        <v>29</v>
      </c>
      <c r="C231" s="476">
        <v>61885108.196065508</v>
      </c>
      <c r="D231" s="211"/>
      <c r="E231" s="211"/>
      <c r="F231" s="212"/>
      <c r="G231" s="454"/>
      <c r="I231" s="207"/>
      <c r="J231" s="207"/>
      <c r="K231" s="207"/>
      <c r="L231" s="207"/>
      <c r="M231" s="207"/>
      <c r="N231" s="207"/>
      <c r="O231" s="207"/>
      <c r="P231" s="207"/>
      <c r="Q231" s="207"/>
      <c r="R231" s="207"/>
      <c r="S231" s="207"/>
      <c r="T231" s="207"/>
    </row>
    <row r="232" spans="2:20" s="132" customFormat="1" ht="15" customHeight="1">
      <c r="B232" s="162" t="s">
        <v>30</v>
      </c>
      <c r="C232" s="476">
        <v>15061796.973627169</v>
      </c>
      <c r="D232" s="211"/>
      <c r="E232" s="211"/>
      <c r="F232" s="212"/>
      <c r="G232" s="454"/>
      <c r="I232" s="207"/>
      <c r="J232" s="207"/>
      <c r="K232" s="207"/>
      <c r="L232" s="207"/>
      <c r="M232" s="207"/>
      <c r="N232" s="207"/>
      <c r="O232" s="207"/>
      <c r="P232" s="207"/>
      <c r="Q232" s="207"/>
      <c r="R232" s="207"/>
      <c r="S232" s="207"/>
      <c r="T232" s="207"/>
    </row>
    <row r="233" spans="2:20" s="132" customFormat="1" ht="15" customHeight="1">
      <c r="B233" s="162" t="s">
        <v>31</v>
      </c>
      <c r="C233" s="476">
        <v>46287956.470940299</v>
      </c>
      <c r="D233" s="211"/>
      <c r="E233" s="211"/>
      <c r="F233" s="212"/>
      <c r="G233" s="454"/>
      <c r="I233" s="207"/>
      <c r="J233" s="207"/>
      <c r="K233" s="207"/>
      <c r="L233" s="207"/>
      <c r="M233" s="207"/>
      <c r="N233" s="207"/>
      <c r="O233" s="207"/>
      <c r="P233" s="207"/>
      <c r="Q233" s="207"/>
      <c r="R233" s="207"/>
      <c r="S233" s="207"/>
      <c r="T233" s="207"/>
    </row>
    <row r="234" spans="2:20" s="132" customFormat="1" ht="15" customHeight="1">
      <c r="B234" s="162" t="s">
        <v>32</v>
      </c>
      <c r="C234" s="476">
        <v>2685027.7532558152</v>
      </c>
      <c r="D234" s="211"/>
      <c r="E234" s="211"/>
      <c r="F234" s="212"/>
      <c r="G234" s="454"/>
      <c r="I234" s="207"/>
      <c r="J234" s="207"/>
      <c r="K234" s="207"/>
      <c r="L234" s="207"/>
      <c r="M234" s="207"/>
      <c r="N234" s="207"/>
      <c r="O234" s="207"/>
      <c r="P234" s="207"/>
      <c r="Q234" s="207"/>
      <c r="R234" s="207"/>
      <c r="S234" s="207"/>
      <c r="T234" s="207"/>
    </row>
    <row r="235" spans="2:20" s="132" customFormat="1" ht="15" customHeight="1">
      <c r="B235" s="162" t="s">
        <v>33</v>
      </c>
      <c r="C235" s="476">
        <v>31266798.942450013</v>
      </c>
      <c r="D235" s="211"/>
      <c r="E235" s="211"/>
      <c r="F235" s="212"/>
      <c r="G235" s="454"/>
      <c r="I235" s="207"/>
      <c r="J235" s="207"/>
      <c r="K235" s="207"/>
      <c r="L235" s="207"/>
      <c r="M235" s="207"/>
      <c r="N235" s="207"/>
      <c r="O235" s="207"/>
      <c r="P235" s="207"/>
      <c r="Q235" s="207"/>
      <c r="R235" s="207"/>
      <c r="S235" s="207"/>
      <c r="T235" s="207"/>
    </row>
    <row r="236" spans="2:20" s="132" customFormat="1" ht="15" customHeight="1">
      <c r="B236" s="162" t="s">
        <v>34</v>
      </c>
      <c r="C236" s="476">
        <v>244379.78656578291</v>
      </c>
      <c r="D236" s="211"/>
      <c r="E236" s="211"/>
      <c r="F236" s="212"/>
      <c r="G236" s="454"/>
      <c r="I236" s="207"/>
      <c r="J236" s="207"/>
      <c r="K236" s="207"/>
      <c r="L236" s="207"/>
      <c r="M236" s="207"/>
      <c r="N236" s="207"/>
      <c r="O236" s="207"/>
      <c r="P236" s="207"/>
      <c r="Q236" s="207"/>
      <c r="R236" s="207"/>
      <c r="S236" s="207"/>
      <c r="T236" s="207"/>
    </row>
    <row r="237" spans="2:20" s="132" customFormat="1" ht="15" customHeight="1">
      <c r="B237" s="162" t="s">
        <v>230</v>
      </c>
      <c r="C237" s="476">
        <v>2909706.408197578</v>
      </c>
      <c r="D237" s="211"/>
      <c r="E237" s="211"/>
      <c r="F237" s="212"/>
      <c r="G237" s="454"/>
      <c r="I237" s="207"/>
      <c r="J237" s="207"/>
      <c r="K237" s="207"/>
      <c r="L237" s="207"/>
      <c r="M237" s="207"/>
      <c r="N237" s="207"/>
      <c r="O237" s="207"/>
      <c r="P237" s="207"/>
      <c r="Q237" s="207"/>
      <c r="R237" s="207"/>
      <c r="S237" s="207"/>
      <c r="T237" s="207"/>
    </row>
    <row r="238" spans="2:20" s="132" customFormat="1" ht="15" customHeight="1">
      <c r="B238" s="162" t="s">
        <v>36</v>
      </c>
      <c r="C238" s="476">
        <v>226343.25461386351</v>
      </c>
      <c r="D238" s="211"/>
      <c r="E238" s="214"/>
      <c r="F238" s="212"/>
      <c r="G238" s="454"/>
      <c r="I238" s="207"/>
      <c r="J238" s="207"/>
      <c r="K238" s="207"/>
      <c r="L238" s="207"/>
      <c r="M238" s="207"/>
      <c r="N238" s="207"/>
      <c r="O238" s="207"/>
      <c r="P238" s="207"/>
      <c r="Q238" s="207"/>
      <c r="R238" s="207"/>
      <c r="S238" s="207"/>
      <c r="T238" s="207"/>
    </row>
    <row r="239" spans="2:20" s="132" customFormat="1" ht="15" customHeight="1">
      <c r="B239" s="162" t="s">
        <v>37</v>
      </c>
      <c r="C239" s="476">
        <v>155026.41048603077</v>
      </c>
      <c r="D239" s="211"/>
      <c r="E239" s="211"/>
      <c r="F239" s="212"/>
      <c r="G239" s="454"/>
      <c r="I239" s="207"/>
      <c r="J239" s="207"/>
      <c r="K239" s="207"/>
      <c r="L239" s="207"/>
      <c r="M239" s="207"/>
      <c r="N239" s="207"/>
      <c r="O239" s="207"/>
      <c r="P239" s="207"/>
      <c r="Q239" s="207"/>
      <c r="R239" s="207"/>
      <c r="S239" s="207"/>
      <c r="T239" s="207"/>
    </row>
    <row r="240" spans="2:20" s="132" customFormat="1" ht="15" customHeight="1">
      <c r="B240" s="213" t="s">
        <v>233</v>
      </c>
      <c r="C240" s="214">
        <f>SUM(C222:C239)</f>
        <v>337137231.58259314</v>
      </c>
      <c r="D240" s="214"/>
      <c r="E240" s="211"/>
      <c r="F240" s="212"/>
      <c r="G240" s="454"/>
      <c r="I240" s="207"/>
      <c r="J240" s="207"/>
      <c r="K240" s="207"/>
      <c r="L240" s="207"/>
      <c r="M240" s="207"/>
      <c r="N240" s="207"/>
      <c r="O240" s="207"/>
      <c r="P240" s="207"/>
      <c r="Q240" s="207"/>
      <c r="R240" s="207"/>
      <c r="S240" s="207"/>
      <c r="T240" s="207"/>
    </row>
    <row r="241" spans="2:20" s="132" customFormat="1" ht="15" customHeight="1">
      <c r="B241" s="162"/>
      <c r="C241" s="211"/>
      <c r="D241" s="211"/>
      <c r="E241" s="215"/>
      <c r="F241" s="215"/>
      <c r="G241" s="454"/>
      <c r="I241" s="207"/>
      <c r="J241" s="207"/>
      <c r="K241" s="207"/>
      <c r="L241" s="207"/>
      <c r="M241" s="207"/>
      <c r="N241" s="207"/>
      <c r="O241" s="207"/>
      <c r="P241" s="207"/>
      <c r="Q241" s="207"/>
      <c r="R241" s="207"/>
      <c r="S241" s="207"/>
      <c r="T241" s="207"/>
    </row>
    <row r="242" spans="2:20" s="132" customFormat="1" ht="15" customHeight="1">
      <c r="B242" s="162"/>
      <c r="C242" s="211"/>
      <c r="D242" s="211"/>
      <c r="E242" s="215"/>
      <c r="F242" s="215"/>
      <c r="G242" s="454"/>
      <c r="I242" s="207"/>
      <c r="J242" s="207"/>
      <c r="K242" s="207"/>
      <c r="L242" s="207"/>
      <c r="M242" s="207"/>
      <c r="N242" s="207"/>
      <c r="O242" s="207"/>
      <c r="P242" s="207"/>
      <c r="Q242" s="207"/>
      <c r="R242" s="207"/>
      <c r="S242" s="207"/>
      <c r="T242" s="207"/>
    </row>
    <row r="243" spans="2:20" s="132" customFormat="1" ht="15" customHeight="1">
      <c r="B243" s="215"/>
      <c r="C243" s="215"/>
      <c r="D243" s="215"/>
      <c r="E243" s="192"/>
      <c r="F243" s="192"/>
      <c r="I243" s="207"/>
      <c r="J243" s="207"/>
      <c r="K243" s="207"/>
      <c r="L243" s="207"/>
      <c r="M243" s="207"/>
      <c r="N243" s="207"/>
      <c r="O243" s="207"/>
      <c r="P243" s="207"/>
      <c r="Q243" s="207"/>
      <c r="R243" s="207"/>
      <c r="S243" s="207"/>
      <c r="T243" s="207"/>
    </row>
    <row r="244" spans="2:20" s="132" customFormat="1" ht="15" customHeight="1">
      <c r="B244" s="215"/>
      <c r="C244" s="215"/>
      <c r="D244" s="215"/>
      <c r="E244" s="191"/>
      <c r="F244" s="210"/>
      <c r="I244" s="207"/>
      <c r="J244" s="207"/>
      <c r="K244" s="207"/>
      <c r="L244" s="207"/>
      <c r="M244" s="207"/>
      <c r="N244" s="207"/>
      <c r="O244" s="207"/>
      <c r="P244" s="207"/>
      <c r="Q244" s="207"/>
      <c r="R244" s="207"/>
      <c r="S244" s="207"/>
      <c r="T244" s="207"/>
    </row>
    <row r="245" spans="2:20" s="132" customFormat="1" ht="15" customHeight="1">
      <c r="B245" s="208"/>
      <c r="C245" s="192" t="s">
        <v>234</v>
      </c>
      <c r="D245" s="192"/>
      <c r="E245" s="217"/>
      <c r="F245" s="218"/>
      <c r="I245" s="207"/>
      <c r="J245" s="207"/>
      <c r="K245" s="207"/>
      <c r="L245" s="207"/>
      <c r="M245" s="207"/>
      <c r="N245" s="207"/>
      <c r="O245" s="207"/>
      <c r="P245" s="207"/>
      <c r="Q245" s="207"/>
      <c r="R245" s="207"/>
      <c r="S245" s="207"/>
      <c r="T245" s="207"/>
    </row>
    <row r="246" spans="2:20" s="132" customFormat="1" ht="15" customHeight="1">
      <c r="B246" s="216"/>
      <c r="C246" s="192"/>
      <c r="D246" s="192"/>
      <c r="E246" s="217"/>
      <c r="F246" s="218"/>
      <c r="I246" s="207"/>
      <c r="J246" s="207"/>
      <c r="K246" s="207"/>
      <c r="L246" s="207"/>
      <c r="M246" s="207"/>
      <c r="N246" s="207"/>
      <c r="O246" s="207"/>
      <c r="P246" s="207"/>
      <c r="Q246" s="207"/>
      <c r="R246" s="207"/>
      <c r="S246" s="207"/>
      <c r="T246" s="207"/>
    </row>
    <row r="247" spans="2:20" s="132" customFormat="1" ht="57" customHeight="1">
      <c r="B247" s="455" t="s">
        <v>20</v>
      </c>
      <c r="C247" s="456">
        <v>24658065.73070173</v>
      </c>
      <c r="D247" s="217"/>
      <c r="E247" s="217"/>
      <c r="F247" s="218"/>
      <c r="I247" s="207"/>
      <c r="J247" s="207"/>
      <c r="K247" s="207"/>
      <c r="L247" s="207"/>
      <c r="M247" s="207"/>
      <c r="N247" s="207"/>
      <c r="O247" s="207"/>
      <c r="P247" s="207"/>
      <c r="Q247" s="207"/>
      <c r="R247" s="207"/>
      <c r="S247" s="207"/>
      <c r="T247" s="207"/>
    </row>
    <row r="248" spans="2:20" s="132" customFormat="1" ht="25.5" customHeight="1">
      <c r="B248" s="457" t="s">
        <v>21</v>
      </c>
      <c r="C248" s="456">
        <v>0</v>
      </c>
      <c r="D248" s="217"/>
      <c r="E248" s="217"/>
      <c r="F248" s="218"/>
      <c r="G248" s="193"/>
      <c r="I248" s="207"/>
      <c r="J248" s="207"/>
      <c r="K248" s="207"/>
      <c r="L248" s="207"/>
      <c r="M248" s="207"/>
      <c r="N248" s="207"/>
      <c r="O248" s="207"/>
      <c r="P248" s="207"/>
      <c r="Q248" s="207"/>
      <c r="R248" s="207"/>
      <c r="S248" s="207"/>
      <c r="T248" s="207"/>
    </row>
    <row r="249" spans="2:20" s="132" customFormat="1" ht="23.25" customHeight="1">
      <c r="B249" s="457" t="s">
        <v>22</v>
      </c>
      <c r="C249" s="456">
        <v>2990499.4170615911</v>
      </c>
      <c r="D249" s="217"/>
      <c r="E249" s="217"/>
      <c r="F249" s="218"/>
      <c r="G249" s="454"/>
      <c r="I249" s="207"/>
      <c r="J249" s="207"/>
      <c r="K249" s="207"/>
      <c r="L249" s="207"/>
      <c r="M249" s="207"/>
      <c r="N249" s="207"/>
      <c r="O249" s="207"/>
      <c r="P249" s="207"/>
      <c r="Q249" s="207"/>
      <c r="R249" s="207"/>
      <c r="S249" s="207"/>
      <c r="T249" s="207"/>
    </row>
    <row r="250" spans="2:20" s="132" customFormat="1" ht="15" customHeight="1">
      <c r="B250" s="457" t="s">
        <v>23</v>
      </c>
      <c r="C250" s="456">
        <v>0</v>
      </c>
      <c r="D250" s="217"/>
      <c r="E250" s="217"/>
      <c r="F250" s="218"/>
      <c r="G250" s="454"/>
      <c r="I250" s="207"/>
      <c r="J250" s="207"/>
      <c r="K250" s="207"/>
      <c r="L250" s="207"/>
      <c r="M250" s="207"/>
      <c r="N250" s="207"/>
      <c r="O250" s="207"/>
      <c r="P250" s="207"/>
      <c r="Q250" s="207"/>
      <c r="R250" s="207"/>
      <c r="S250" s="207"/>
      <c r="T250" s="207"/>
    </row>
    <row r="251" spans="2:20" s="132" customFormat="1" ht="15" customHeight="1">
      <c r="B251" s="457" t="s">
        <v>24</v>
      </c>
      <c r="C251" s="456">
        <v>2315333.9464009153</v>
      </c>
      <c r="D251" s="217"/>
      <c r="E251" s="217"/>
      <c r="F251" s="218"/>
      <c r="G251" s="454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</row>
    <row r="252" spans="2:20" s="132" customFormat="1" ht="15" customHeight="1">
      <c r="B252" s="457" t="s">
        <v>25</v>
      </c>
      <c r="C252" s="456">
        <v>0</v>
      </c>
      <c r="D252" s="217"/>
      <c r="E252" s="217"/>
      <c r="F252" s="218"/>
      <c r="G252" s="454"/>
      <c r="I252" s="207"/>
      <c r="J252" s="207"/>
      <c r="K252" s="207"/>
      <c r="L252" s="207"/>
      <c r="M252" s="207"/>
      <c r="N252" s="207"/>
      <c r="O252" s="207"/>
      <c r="P252" s="207"/>
      <c r="Q252" s="207"/>
      <c r="R252" s="207"/>
      <c r="S252" s="207"/>
      <c r="T252" s="207"/>
    </row>
    <row r="253" spans="2:20" s="132" customFormat="1" ht="15" customHeight="1">
      <c r="B253" s="457" t="s">
        <v>26</v>
      </c>
      <c r="C253" s="456">
        <v>4195509.1759786541</v>
      </c>
      <c r="D253" s="217"/>
      <c r="E253" s="217"/>
      <c r="F253" s="218"/>
      <c r="G253" s="454"/>
      <c r="I253" s="207"/>
      <c r="J253" s="207"/>
      <c r="K253" s="207"/>
      <c r="L253" s="207"/>
      <c r="M253" s="207"/>
      <c r="N253" s="207"/>
      <c r="O253" s="207"/>
      <c r="P253" s="207"/>
      <c r="Q253" s="207"/>
      <c r="R253" s="207"/>
      <c r="S253" s="207"/>
      <c r="T253" s="207"/>
    </row>
    <row r="254" spans="2:20" s="132" customFormat="1" ht="15" customHeight="1">
      <c r="B254" s="457" t="s">
        <v>27</v>
      </c>
      <c r="C254" s="456">
        <v>4870147.9548677541</v>
      </c>
      <c r="D254" s="217"/>
      <c r="E254" s="217"/>
      <c r="F254" s="218"/>
      <c r="G254" s="454"/>
      <c r="I254" s="207"/>
      <c r="J254" s="207"/>
      <c r="K254" s="207"/>
      <c r="L254" s="207"/>
      <c r="M254" s="207"/>
      <c r="N254" s="207"/>
      <c r="O254" s="207"/>
      <c r="P254" s="207"/>
      <c r="Q254" s="207"/>
      <c r="R254" s="207"/>
      <c r="S254" s="207"/>
      <c r="T254" s="207"/>
    </row>
    <row r="255" spans="2:20" s="132" customFormat="1" ht="15" customHeight="1">
      <c r="B255" s="457" t="s">
        <v>28</v>
      </c>
      <c r="C255" s="456">
        <v>0</v>
      </c>
      <c r="D255" s="217"/>
      <c r="E255" s="217"/>
      <c r="F255" s="218"/>
      <c r="G255" s="454"/>
      <c r="I255" s="207"/>
      <c r="J255" s="207"/>
      <c r="K255" s="207"/>
      <c r="L255" s="207"/>
      <c r="M255" s="207"/>
      <c r="N255" s="207"/>
      <c r="O255" s="207"/>
      <c r="P255" s="207"/>
      <c r="Q255" s="207"/>
      <c r="R255" s="207"/>
      <c r="S255" s="207"/>
      <c r="T255" s="207"/>
    </row>
    <row r="256" spans="2:20" s="132" customFormat="1" ht="15" customHeight="1">
      <c r="B256" s="457" t="s">
        <v>29</v>
      </c>
      <c r="C256" s="456">
        <v>5998469.7379346853</v>
      </c>
      <c r="D256" s="217"/>
      <c r="E256" s="217"/>
      <c r="F256" s="218"/>
      <c r="G256" s="454"/>
      <c r="I256" s="207"/>
      <c r="J256" s="207"/>
      <c r="K256" s="207"/>
      <c r="L256" s="207"/>
      <c r="M256" s="207"/>
      <c r="N256" s="207"/>
      <c r="O256" s="207"/>
      <c r="P256" s="207"/>
      <c r="Q256" s="207"/>
      <c r="R256" s="207"/>
      <c r="S256" s="207"/>
      <c r="T256" s="207"/>
    </row>
    <row r="257" spans="2:20" s="132" customFormat="1" ht="15" customHeight="1">
      <c r="B257" s="457" t="s">
        <v>30</v>
      </c>
      <c r="C257" s="456">
        <v>4124364.5547789983</v>
      </c>
      <c r="D257" s="217"/>
      <c r="E257" s="217"/>
      <c r="F257" s="218"/>
      <c r="G257" s="454"/>
      <c r="I257" s="207"/>
      <c r="J257" s="207"/>
      <c r="K257" s="207"/>
      <c r="L257" s="207"/>
      <c r="M257" s="207"/>
      <c r="N257" s="207"/>
      <c r="O257" s="207"/>
      <c r="P257" s="207"/>
      <c r="Q257" s="207"/>
      <c r="R257" s="207"/>
      <c r="S257" s="207"/>
      <c r="T257" s="207"/>
    </row>
    <row r="258" spans="2:20" s="132" customFormat="1" ht="15" customHeight="1">
      <c r="B258" s="457" t="s">
        <v>31</v>
      </c>
      <c r="C258" s="456">
        <v>10718510.016420081</v>
      </c>
      <c r="D258" s="217"/>
      <c r="E258" s="217"/>
      <c r="F258" s="218"/>
      <c r="G258" s="454"/>
      <c r="I258" s="207"/>
      <c r="J258" s="207"/>
      <c r="K258" s="207"/>
      <c r="L258" s="207"/>
      <c r="M258" s="207"/>
      <c r="N258" s="207"/>
      <c r="O258" s="207"/>
      <c r="P258" s="207"/>
      <c r="Q258" s="207"/>
      <c r="R258" s="207"/>
      <c r="S258" s="207"/>
      <c r="T258" s="207"/>
    </row>
    <row r="259" spans="2:20" s="132" customFormat="1" ht="15" customHeight="1">
      <c r="B259" s="457" t="s">
        <v>32</v>
      </c>
      <c r="C259" s="456">
        <v>0</v>
      </c>
      <c r="D259" s="217"/>
      <c r="E259" s="217"/>
      <c r="F259" s="218"/>
      <c r="G259" s="454"/>
      <c r="I259" s="207"/>
      <c r="J259" s="207"/>
      <c r="K259" s="207"/>
      <c r="L259" s="207"/>
      <c r="M259" s="207"/>
      <c r="N259" s="207"/>
      <c r="O259" s="207"/>
      <c r="P259" s="207"/>
      <c r="Q259" s="207"/>
      <c r="R259" s="207"/>
      <c r="S259" s="207"/>
      <c r="T259" s="207"/>
    </row>
    <row r="260" spans="2:20" s="132" customFormat="1" ht="15" customHeight="1">
      <c r="B260" s="457" t="s">
        <v>33</v>
      </c>
      <c r="C260" s="456">
        <v>4162002.4852665137</v>
      </c>
      <c r="D260" s="217"/>
      <c r="E260" s="217"/>
      <c r="F260" s="218"/>
      <c r="G260" s="454"/>
      <c r="I260" s="207"/>
      <c r="J260" s="207"/>
      <c r="K260" s="207"/>
      <c r="L260" s="207"/>
      <c r="M260" s="207"/>
      <c r="N260" s="207"/>
      <c r="O260" s="207"/>
      <c r="P260" s="207"/>
      <c r="Q260" s="207"/>
      <c r="R260" s="207"/>
      <c r="S260" s="207"/>
      <c r="T260" s="207"/>
    </row>
    <row r="261" spans="2:20" s="132" customFormat="1" ht="15" customHeight="1">
      <c r="B261" s="457" t="s">
        <v>34</v>
      </c>
      <c r="C261" s="456">
        <v>0</v>
      </c>
      <c r="D261" s="217"/>
      <c r="E261" s="217"/>
      <c r="F261" s="218"/>
      <c r="G261" s="454"/>
      <c r="I261" s="207"/>
      <c r="J261" s="207"/>
      <c r="K261" s="207"/>
      <c r="L261" s="207"/>
      <c r="M261" s="207"/>
      <c r="N261" s="207"/>
      <c r="O261" s="207"/>
      <c r="P261" s="207"/>
      <c r="Q261" s="207"/>
      <c r="R261" s="207"/>
      <c r="S261" s="207"/>
      <c r="T261" s="207"/>
    </row>
    <row r="262" spans="2:20" s="132" customFormat="1" ht="15" customHeight="1">
      <c r="B262" s="457" t="s">
        <v>35</v>
      </c>
      <c r="C262" s="456">
        <v>0</v>
      </c>
      <c r="D262" s="217"/>
      <c r="E262" s="219"/>
      <c r="F262" s="218"/>
      <c r="G262" s="454"/>
      <c r="I262" s="207"/>
      <c r="J262" s="207"/>
      <c r="K262" s="207"/>
      <c r="L262" s="207"/>
      <c r="M262" s="207"/>
      <c r="N262" s="207"/>
      <c r="O262" s="207"/>
      <c r="P262" s="207"/>
      <c r="Q262" s="207"/>
      <c r="R262" s="207"/>
      <c r="S262" s="207"/>
      <c r="T262" s="207"/>
    </row>
    <row r="263" spans="2:20" s="132" customFormat="1" ht="15" customHeight="1">
      <c r="B263" s="457" t="s">
        <v>36</v>
      </c>
      <c r="C263" s="456">
        <v>0</v>
      </c>
      <c r="D263" s="217"/>
      <c r="E263" s="220"/>
      <c r="F263" s="221"/>
      <c r="G263" s="454"/>
      <c r="I263" s="207"/>
      <c r="J263" s="207"/>
      <c r="K263" s="207"/>
      <c r="L263" s="207"/>
      <c r="M263" s="207"/>
      <c r="N263" s="207"/>
      <c r="O263" s="207"/>
      <c r="P263" s="207"/>
      <c r="Q263" s="207"/>
      <c r="R263" s="207"/>
      <c r="S263" s="207"/>
      <c r="T263" s="207"/>
    </row>
    <row r="264" spans="2:20" s="132" customFormat="1" ht="15" customHeight="1">
      <c r="B264" s="457" t="s">
        <v>37</v>
      </c>
      <c r="C264" s="458">
        <v>852347.52833554382</v>
      </c>
      <c r="D264" s="219"/>
      <c r="E264" s="217"/>
      <c r="F264" s="218"/>
      <c r="G264" s="454"/>
      <c r="I264" s="207"/>
      <c r="J264" s="207"/>
      <c r="K264" s="207"/>
      <c r="L264" s="207"/>
      <c r="M264" s="207"/>
      <c r="N264" s="207"/>
      <c r="O264" s="207"/>
      <c r="P264" s="207"/>
      <c r="Q264" s="207"/>
      <c r="R264" s="207"/>
      <c r="S264" s="207"/>
      <c r="T264" s="207"/>
    </row>
    <row r="265" spans="2:20" s="132" customFormat="1" ht="15" customHeight="1">
      <c r="B265" s="457" t="s">
        <v>95</v>
      </c>
      <c r="C265" s="475">
        <v>64885250.547746472</v>
      </c>
      <c r="D265" s="220"/>
      <c r="E265" s="217"/>
      <c r="F265" s="218"/>
      <c r="G265" s="454"/>
      <c r="I265" s="207"/>
      <c r="J265" s="207"/>
      <c r="K265" s="207"/>
      <c r="L265" s="207"/>
      <c r="M265" s="207"/>
      <c r="N265" s="207"/>
      <c r="O265" s="207"/>
      <c r="P265" s="207"/>
      <c r="Q265" s="207"/>
      <c r="R265" s="207"/>
      <c r="S265" s="207"/>
      <c r="T265" s="207"/>
    </row>
    <row r="266" spans="2:20" s="132" customFormat="1" ht="15" customHeight="1">
      <c r="B266" s="162"/>
      <c r="C266" s="217"/>
      <c r="D266" s="217"/>
      <c r="E266" s="208"/>
      <c r="F266" s="208"/>
      <c r="G266" s="454"/>
      <c r="I266" s="207"/>
      <c r="J266" s="207"/>
      <c r="K266" s="207"/>
      <c r="L266" s="207"/>
      <c r="M266" s="207"/>
      <c r="N266" s="207"/>
      <c r="O266" s="207"/>
      <c r="P266" s="207"/>
      <c r="Q266" s="207"/>
      <c r="R266" s="207"/>
      <c r="S266" s="207"/>
      <c r="T266" s="207"/>
    </row>
    <row r="267" spans="2:20" s="132" customFormat="1" ht="15" customHeight="1">
      <c r="B267" s="162"/>
      <c r="C267" s="217"/>
      <c r="D267" s="217"/>
      <c r="E267" s="208"/>
      <c r="F267" s="208"/>
      <c r="G267" s="454"/>
      <c r="I267" s="207"/>
      <c r="J267" s="207"/>
      <c r="K267" s="207"/>
      <c r="L267" s="207"/>
      <c r="M267" s="207"/>
      <c r="N267" s="207"/>
      <c r="O267" s="207"/>
      <c r="P267" s="207"/>
      <c r="Q267" s="207"/>
      <c r="R267" s="207"/>
      <c r="S267" s="207"/>
      <c r="T267" s="207"/>
    </row>
    <row r="268" spans="2:20" s="132" customFormat="1" ht="15" customHeight="1">
      <c r="B268" s="208"/>
      <c r="C268" s="208"/>
      <c r="D268" s="208"/>
      <c r="E268" s="208"/>
      <c r="F268" s="208"/>
      <c r="I268" s="207"/>
      <c r="J268" s="207"/>
      <c r="K268" s="207"/>
      <c r="L268" s="207"/>
      <c r="M268" s="207"/>
      <c r="N268" s="207"/>
      <c r="O268" s="207"/>
      <c r="P268" s="207"/>
      <c r="Q268" s="207"/>
      <c r="R268" s="207"/>
      <c r="S268" s="207"/>
      <c r="T268" s="207"/>
    </row>
    <row r="269" spans="2:20" s="132" customFormat="1" ht="15" customHeight="1">
      <c r="B269" s="208"/>
      <c r="C269" s="208"/>
      <c r="D269" s="208"/>
      <c r="E269" s="190"/>
      <c r="F269" s="140"/>
      <c r="I269" s="207"/>
      <c r="J269" s="207"/>
      <c r="K269" s="207"/>
      <c r="L269" s="207"/>
      <c r="M269" s="207"/>
      <c r="N269" s="207"/>
      <c r="O269" s="207"/>
      <c r="P269" s="207"/>
      <c r="Q269" s="207"/>
      <c r="R269" s="207"/>
      <c r="S269" s="207"/>
      <c r="T269" s="207"/>
    </row>
    <row r="270" spans="2:20" s="132" customFormat="1" ht="15" customHeight="1">
      <c r="B270" s="208"/>
      <c r="C270" s="208"/>
      <c r="D270" s="208"/>
      <c r="E270" s="223"/>
      <c r="F270" s="224"/>
      <c r="I270" s="207"/>
      <c r="J270" s="207"/>
      <c r="K270" s="207"/>
      <c r="L270" s="207"/>
      <c r="M270" s="207"/>
      <c r="N270" s="207"/>
      <c r="O270" s="207"/>
      <c r="P270" s="207"/>
      <c r="Q270" s="207"/>
      <c r="R270" s="207"/>
      <c r="S270" s="207"/>
      <c r="T270" s="207"/>
    </row>
    <row r="271" spans="2:20" s="132" customFormat="1" ht="15" customHeight="1">
      <c r="B271" s="129"/>
      <c r="C271" s="140"/>
      <c r="D271" s="190"/>
      <c r="E271" s="225"/>
      <c r="F271" s="225"/>
      <c r="I271" s="207"/>
      <c r="J271" s="207"/>
      <c r="K271" s="207"/>
      <c r="L271" s="207"/>
      <c r="M271" s="207"/>
      <c r="N271" s="207"/>
      <c r="O271" s="207"/>
      <c r="P271" s="207"/>
      <c r="Q271" s="207"/>
      <c r="R271" s="207"/>
      <c r="S271" s="207"/>
      <c r="T271" s="207"/>
    </row>
    <row r="272" spans="2:20" s="132" customFormat="1" ht="15" customHeight="1">
      <c r="B272" s="138" t="s">
        <v>202</v>
      </c>
      <c r="C272" s="222"/>
      <c r="D272" s="223"/>
      <c r="E272" s="191"/>
      <c r="F272" s="210"/>
      <c r="I272" s="207"/>
      <c r="J272" s="207"/>
      <c r="K272" s="207"/>
      <c r="L272" s="207"/>
      <c r="M272" s="207"/>
      <c r="N272" s="207"/>
      <c r="O272" s="207"/>
      <c r="P272" s="207"/>
      <c r="Q272" s="207"/>
      <c r="R272" s="207"/>
      <c r="S272" s="207"/>
      <c r="T272" s="207"/>
    </row>
    <row r="273" spans="2:20">
      <c r="B273" s="209"/>
      <c r="C273" s="225" t="s">
        <v>235</v>
      </c>
      <c r="D273" s="225"/>
      <c r="E273" s="227"/>
      <c r="F273" s="228"/>
      <c r="I273" s="184"/>
      <c r="J273" s="184"/>
      <c r="K273" s="188"/>
      <c r="L273" s="202"/>
      <c r="M273" s="207"/>
      <c r="N273" s="207"/>
      <c r="O273" s="184"/>
      <c r="P273" s="184"/>
      <c r="Q273" s="184"/>
      <c r="R273" s="184"/>
      <c r="S273" s="184"/>
      <c r="T273" s="184"/>
    </row>
    <row r="274" spans="2:20" ht="39.75" customHeight="1">
      <c r="B274" s="191"/>
      <c r="C274" s="192"/>
      <c r="D274" s="192"/>
      <c r="E274" s="227"/>
      <c r="F274" s="228"/>
      <c r="G274" s="182"/>
      <c r="H274" s="182"/>
      <c r="I274" s="184"/>
      <c r="J274" s="202"/>
      <c r="K274" s="184"/>
      <c r="L274" s="184"/>
      <c r="M274" s="207"/>
      <c r="N274" s="207"/>
      <c r="O274" s="184"/>
      <c r="P274" s="184"/>
      <c r="Q274" s="184"/>
      <c r="R274" s="184"/>
      <c r="S274" s="184"/>
      <c r="T274" s="184"/>
    </row>
    <row r="275" spans="2:20" ht="22.5" customHeight="1">
      <c r="B275" s="226"/>
      <c r="C275" s="226" t="s">
        <v>362</v>
      </c>
      <c r="D275" s="226" t="s">
        <v>363</v>
      </c>
      <c r="E275" s="226" t="s">
        <v>364</v>
      </c>
      <c r="F275" s="459" t="s">
        <v>365</v>
      </c>
      <c r="G275" s="225"/>
      <c r="I275" s="469" t="s">
        <v>366</v>
      </c>
      <c r="J275" s="184"/>
      <c r="K275" s="202">
        <f>I296+C265+C240</f>
        <v>409695474.85033965</v>
      </c>
      <c r="L275" s="184"/>
      <c r="M275" s="207"/>
      <c r="N275" s="207"/>
      <c r="O275" s="184"/>
      <c r="P275" s="184"/>
      <c r="Q275" s="184"/>
      <c r="R275" s="184"/>
      <c r="S275" s="184"/>
      <c r="T275" s="184"/>
    </row>
    <row r="276" spans="2:20" ht="15">
      <c r="B276" s="226" t="s">
        <v>20</v>
      </c>
      <c r="C276" s="460">
        <v>696952.38000000012</v>
      </c>
      <c r="D276" s="461">
        <v>0.46824554264954887</v>
      </c>
      <c r="E276" s="462">
        <v>2895892.2599224392</v>
      </c>
      <c r="F276" s="463">
        <v>3592844.6399224391</v>
      </c>
      <c r="G276" s="210"/>
      <c r="H276" s="210" t="s">
        <v>20</v>
      </c>
      <c r="I276" s="470">
        <v>3592844.6399224391</v>
      </c>
      <c r="J276" s="184"/>
      <c r="K276" s="184"/>
      <c r="L276" s="184"/>
      <c r="M276" s="207"/>
      <c r="N276" s="207"/>
      <c r="O276" s="184"/>
      <c r="P276" s="184"/>
      <c r="Q276" s="184"/>
      <c r="R276" s="184"/>
      <c r="S276" s="184"/>
      <c r="T276" s="184"/>
    </row>
    <row r="277" spans="2:20" ht="14.25">
      <c r="B277" s="226" t="s">
        <v>21</v>
      </c>
      <c r="C277" s="460">
        <v>6582.32</v>
      </c>
      <c r="D277" s="461">
        <v>4.4223136167394648E-3</v>
      </c>
      <c r="E277" s="462">
        <v>27350.060186798797</v>
      </c>
      <c r="F277" s="463">
        <v>33932.380186798793</v>
      </c>
      <c r="G277" s="464"/>
      <c r="H277" s="465" t="s">
        <v>21</v>
      </c>
      <c r="I277" s="471">
        <v>33932.380186798793</v>
      </c>
      <c r="J277" s="184"/>
      <c r="K277" s="184"/>
      <c r="L277" s="184"/>
      <c r="M277" s="207"/>
      <c r="N277" s="207"/>
      <c r="O277" s="184"/>
      <c r="P277" s="184"/>
      <c r="Q277" s="184"/>
      <c r="R277" s="184"/>
      <c r="S277" s="184"/>
      <c r="T277" s="184"/>
    </row>
    <row r="278" spans="2:20" ht="14.25">
      <c r="B278" s="226" t="s">
        <v>22</v>
      </c>
      <c r="C278" s="460">
        <v>8486</v>
      </c>
      <c r="D278" s="461">
        <v>5.7012957971735046E-3</v>
      </c>
      <c r="E278" s="462">
        <v>35260.001146278912</v>
      </c>
      <c r="F278" s="463">
        <v>43746.001146278912</v>
      </c>
      <c r="G278" s="464"/>
      <c r="H278" s="465" t="s">
        <v>22</v>
      </c>
      <c r="I278" s="471">
        <v>43746.001146278912</v>
      </c>
      <c r="J278" s="184"/>
      <c r="K278" s="184"/>
      <c r="L278" s="184"/>
      <c r="M278" s="202"/>
      <c r="N278" s="184"/>
      <c r="O278" s="184"/>
      <c r="P278" s="184"/>
      <c r="Q278" s="184"/>
      <c r="R278" s="184"/>
      <c r="S278" s="184"/>
      <c r="T278" s="184"/>
    </row>
    <row r="279" spans="2:20" ht="14.25">
      <c r="B279" s="226" t="s">
        <v>23</v>
      </c>
      <c r="C279" s="460">
        <v>301.44</v>
      </c>
      <c r="D279" s="461">
        <v>2.0252163623615143E-4</v>
      </c>
      <c r="E279" s="462">
        <v>1252.5070404824787</v>
      </c>
      <c r="F279" s="463">
        <v>1553.9470404824788</v>
      </c>
      <c r="G279" s="464"/>
      <c r="H279" s="465" t="s">
        <v>23</v>
      </c>
      <c r="I279" s="471">
        <v>1553.9470404824788</v>
      </c>
      <c r="J279" s="184"/>
      <c r="K279" s="184"/>
      <c r="L279" s="184"/>
      <c r="M279" s="184"/>
      <c r="N279" s="184"/>
      <c r="O279" s="184"/>
      <c r="P279" s="184"/>
      <c r="Q279" s="184"/>
      <c r="R279" s="184"/>
      <c r="S279" s="184"/>
      <c r="T279" s="184"/>
    </row>
    <row r="280" spans="2:20" ht="14.25">
      <c r="B280" s="226" t="s">
        <v>24</v>
      </c>
      <c r="C280" s="460">
        <v>123687.11999999998</v>
      </c>
      <c r="D280" s="461">
        <v>8.3098851923225872E-2</v>
      </c>
      <c r="E280" s="462">
        <v>513929.76584727038</v>
      </c>
      <c r="F280" s="463">
        <v>637616.88584727037</v>
      </c>
      <c r="G280" s="464"/>
      <c r="H280" s="465" t="s">
        <v>24</v>
      </c>
      <c r="I280" s="471">
        <v>637616.88584727037</v>
      </c>
      <c r="J280" s="184"/>
      <c r="K280" s="184"/>
      <c r="L280" s="184"/>
      <c r="M280" s="184"/>
      <c r="N280" s="184"/>
      <c r="O280" s="184"/>
      <c r="P280" s="184"/>
      <c r="Q280" s="184"/>
      <c r="R280" s="184"/>
      <c r="S280" s="184"/>
      <c r="T280" s="184"/>
    </row>
    <row r="281" spans="2:20" ht="14.25">
      <c r="B281" s="226" t="s">
        <v>25</v>
      </c>
      <c r="C281" s="460">
        <v>210.71</v>
      </c>
      <c r="D281" s="461">
        <v>1.4156493488362351E-4</v>
      </c>
      <c r="E281" s="462">
        <v>875.51671476931756</v>
      </c>
      <c r="F281" s="463">
        <v>1086.2267147693176</v>
      </c>
      <c r="G281" s="464"/>
      <c r="H281" s="465" t="s">
        <v>25</v>
      </c>
      <c r="I281" s="471">
        <v>1086.2267147693176</v>
      </c>
      <c r="J281" s="184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</row>
    <row r="282" spans="2:20" ht="14.25">
      <c r="B282" s="226" t="s">
        <v>26</v>
      </c>
      <c r="C282" s="460">
        <v>14605.8</v>
      </c>
      <c r="D282" s="461">
        <v>9.8128666220076328E-3</v>
      </c>
      <c r="E282" s="462">
        <v>60688.254152995585</v>
      </c>
      <c r="F282" s="463">
        <v>75294.054152995581</v>
      </c>
      <c r="G282" s="464"/>
      <c r="H282" s="465" t="s">
        <v>26</v>
      </c>
      <c r="I282" s="471">
        <v>75294.054152995581</v>
      </c>
      <c r="J282" s="184"/>
      <c r="K282" s="184"/>
      <c r="L282" s="184"/>
      <c r="M282" s="184"/>
      <c r="N282" s="184"/>
      <c r="O282" s="184"/>
      <c r="P282" s="184"/>
      <c r="Q282" s="184"/>
      <c r="R282" s="184"/>
      <c r="S282" s="184"/>
      <c r="T282" s="184"/>
    </row>
    <row r="283" spans="2:20" ht="14.25">
      <c r="B283" s="226" t="s">
        <v>27</v>
      </c>
      <c r="C283" s="460">
        <v>30837.360000000001</v>
      </c>
      <c r="D283" s="461">
        <v>2.0717995635626485E-2</v>
      </c>
      <c r="E283" s="462">
        <v>128131.66968515384</v>
      </c>
      <c r="F283" s="463">
        <v>158969.02968515386</v>
      </c>
      <c r="G283" s="464"/>
      <c r="H283" s="465" t="s">
        <v>27</v>
      </c>
      <c r="I283" s="471">
        <v>158969.02968515386</v>
      </c>
      <c r="J283" s="184"/>
      <c r="K283" s="184"/>
      <c r="L283" s="184"/>
      <c r="M283" s="184"/>
      <c r="N283" s="184"/>
      <c r="O283" s="184"/>
      <c r="P283" s="184"/>
      <c r="Q283" s="184"/>
      <c r="R283" s="184"/>
      <c r="S283" s="184"/>
      <c r="T283" s="184"/>
    </row>
    <row r="284" spans="2:20" ht="14.25">
      <c r="B284" s="226" t="s">
        <v>28</v>
      </c>
      <c r="C284" s="460">
        <v>43361.320000000007</v>
      </c>
      <c r="D284" s="461">
        <v>2.9132183770433119E-2</v>
      </c>
      <c r="E284" s="462">
        <v>180169.71398823554</v>
      </c>
      <c r="F284" s="463">
        <v>223531.03398823555</v>
      </c>
      <c r="G284" s="464"/>
      <c r="H284" s="465" t="s">
        <v>28</v>
      </c>
      <c r="I284" s="471">
        <v>223531.03398823555</v>
      </c>
      <c r="J284" s="184"/>
      <c r="K284" s="184"/>
      <c r="L284" s="184"/>
      <c r="M284" s="184"/>
      <c r="N284" s="184"/>
      <c r="O284" s="184"/>
      <c r="P284" s="184"/>
      <c r="Q284" s="184"/>
      <c r="R284" s="184"/>
      <c r="S284" s="184"/>
      <c r="T284" s="184"/>
    </row>
    <row r="285" spans="2:20" ht="14.25">
      <c r="B285" s="226" t="s">
        <v>29</v>
      </c>
      <c r="C285" s="460">
        <v>179690.85</v>
      </c>
      <c r="D285" s="461">
        <v>0.12072480413569817</v>
      </c>
      <c r="E285" s="462">
        <v>746629.69325663825</v>
      </c>
      <c r="F285" s="463">
        <v>926320.54325663822</v>
      </c>
      <c r="G285" s="464"/>
      <c r="H285" s="465" t="s">
        <v>29</v>
      </c>
      <c r="I285" s="471">
        <v>926320.54325663822</v>
      </c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</row>
    <row r="286" spans="2:20" ht="14.25">
      <c r="B286" s="226" t="s">
        <v>30</v>
      </c>
      <c r="C286" s="460">
        <v>72219.120000000024</v>
      </c>
      <c r="D286" s="461">
        <v>4.8520217455994476E-2</v>
      </c>
      <c r="E286" s="462">
        <v>300076.15531266265</v>
      </c>
      <c r="F286" s="463">
        <v>372295.27531266271</v>
      </c>
      <c r="G286" s="464"/>
      <c r="H286" s="465" t="s">
        <v>30</v>
      </c>
      <c r="I286" s="471">
        <v>372295.27531266271</v>
      </c>
      <c r="J286" s="184"/>
      <c r="K286" s="184"/>
      <c r="L286" s="184"/>
      <c r="M286" s="184"/>
      <c r="N286" s="184"/>
      <c r="O286" s="184"/>
      <c r="P286" s="184"/>
      <c r="Q286" s="184"/>
      <c r="R286" s="184"/>
      <c r="S286" s="184"/>
      <c r="T286" s="184"/>
    </row>
    <row r="287" spans="2:20" ht="14.25">
      <c r="B287" s="226" t="s">
        <v>31</v>
      </c>
      <c r="C287" s="460">
        <v>281037.13</v>
      </c>
      <c r="D287" s="461">
        <v>0.18881402405358283</v>
      </c>
      <c r="E287" s="462">
        <v>1167731.5019970464</v>
      </c>
      <c r="F287" s="463">
        <v>1448768.6319970465</v>
      </c>
      <c r="G287" s="464"/>
      <c r="H287" s="465" t="s">
        <v>31</v>
      </c>
      <c r="I287" s="471">
        <v>1448768.6319970465</v>
      </c>
      <c r="J287" s="184"/>
      <c r="K287" s="184"/>
      <c r="L287" s="184"/>
      <c r="M287" s="184"/>
      <c r="N287" s="184"/>
      <c r="O287" s="184"/>
      <c r="P287" s="184"/>
      <c r="Q287" s="184"/>
      <c r="R287" s="184"/>
      <c r="S287" s="184"/>
      <c r="T287" s="184"/>
    </row>
    <row r="288" spans="2:20" ht="14.25">
      <c r="B288" s="226" t="s">
        <v>32</v>
      </c>
      <c r="C288" s="460">
        <v>699.44</v>
      </c>
      <c r="D288" s="461">
        <v>4.69916843315465E-4</v>
      </c>
      <c r="E288" s="462">
        <v>2906.2285177649446</v>
      </c>
      <c r="F288" s="463">
        <v>3605.6685177649447</v>
      </c>
      <c r="G288" s="464"/>
      <c r="H288" s="465" t="s">
        <v>32</v>
      </c>
      <c r="I288" s="471">
        <v>3605.6685177649447</v>
      </c>
      <c r="J288" s="184"/>
      <c r="K288" s="184"/>
      <c r="L288" s="184"/>
      <c r="M288" s="184"/>
      <c r="N288" s="184"/>
      <c r="O288" s="184"/>
      <c r="P288" s="184"/>
      <c r="Q288" s="184"/>
      <c r="R288" s="184"/>
      <c r="S288" s="184"/>
      <c r="T288" s="184"/>
    </row>
    <row r="289" spans="2:20" ht="14.25">
      <c r="B289" s="226" t="s">
        <v>33</v>
      </c>
      <c r="C289" s="460">
        <v>14590.040000000003</v>
      </c>
      <c r="D289" s="461">
        <v>9.8022783092850969E-3</v>
      </c>
      <c r="E289" s="462">
        <v>60622.770106558477</v>
      </c>
      <c r="F289" s="463">
        <v>75212.810106558478</v>
      </c>
      <c r="G289" s="464"/>
      <c r="H289" s="465" t="s">
        <v>33</v>
      </c>
      <c r="I289" s="471">
        <v>75212.810106558478</v>
      </c>
      <c r="J289" s="184"/>
      <c r="K289" s="184"/>
      <c r="L289" s="184"/>
      <c r="M289" s="184"/>
      <c r="N289" s="184"/>
      <c r="O289" s="184"/>
      <c r="P289" s="184"/>
      <c r="Q289" s="184"/>
      <c r="R289" s="184"/>
      <c r="S289" s="184"/>
      <c r="T289" s="184"/>
    </row>
    <row r="290" spans="2:20" ht="14.25">
      <c r="B290" s="226" t="s">
        <v>34</v>
      </c>
      <c r="C290" s="460">
        <v>193.35000000000002</v>
      </c>
      <c r="D290" s="461">
        <v>1.2990166655473689E-4</v>
      </c>
      <c r="E290" s="462">
        <v>803.38454179036398</v>
      </c>
      <c r="F290" s="463">
        <v>996.73454179036401</v>
      </c>
      <c r="G290" s="464"/>
      <c r="H290" s="465" t="s">
        <v>34</v>
      </c>
      <c r="I290" s="471">
        <v>996.73454179036401</v>
      </c>
      <c r="J290" s="184"/>
      <c r="K290" s="184"/>
      <c r="L290" s="184"/>
      <c r="M290" s="184"/>
      <c r="N290" s="184"/>
      <c r="O290" s="184"/>
      <c r="P290" s="184"/>
      <c r="Q290" s="184"/>
      <c r="R290" s="184"/>
      <c r="S290" s="184"/>
      <c r="T290" s="184"/>
    </row>
    <row r="291" spans="2:20" ht="14.25">
      <c r="B291" s="226" t="s">
        <v>35</v>
      </c>
      <c r="C291" s="460">
        <v>13246.94</v>
      </c>
      <c r="D291" s="461">
        <v>8.8999202624805065E-3</v>
      </c>
      <c r="E291" s="466">
        <v>55042.083382593439</v>
      </c>
      <c r="F291" s="463">
        <v>68289.023382593441</v>
      </c>
      <c r="G291" s="464"/>
      <c r="H291" s="465" t="s">
        <v>35</v>
      </c>
      <c r="I291" s="471">
        <v>68289.023382593441</v>
      </c>
      <c r="J291" s="184"/>
      <c r="K291" s="184"/>
      <c r="L291" s="184"/>
      <c r="M291" s="184"/>
      <c r="N291" s="184"/>
      <c r="O291" s="184"/>
      <c r="P291" s="184"/>
      <c r="Q291" s="184"/>
      <c r="R291" s="184"/>
      <c r="S291" s="184"/>
      <c r="T291" s="184"/>
    </row>
    <row r="292" spans="2:20" ht="14.25">
      <c r="B292" s="226" t="s">
        <v>36</v>
      </c>
      <c r="C292" s="460">
        <v>96.6</v>
      </c>
      <c r="D292" s="461">
        <v>6.4900444733320827E-5</v>
      </c>
      <c r="E292" s="462">
        <v>401.38063996353321</v>
      </c>
      <c r="F292" s="463">
        <v>497.98063996353324</v>
      </c>
      <c r="G292" s="464"/>
      <c r="H292" s="465" t="s">
        <v>36</v>
      </c>
      <c r="I292" s="471">
        <v>497.98063996353324</v>
      </c>
      <c r="J292" s="184"/>
      <c r="K292" s="184"/>
      <c r="L292" s="184"/>
      <c r="M292" s="184"/>
      <c r="N292" s="184"/>
      <c r="O292" s="184"/>
      <c r="P292" s="184"/>
      <c r="Q292" s="184"/>
      <c r="R292" s="184"/>
      <c r="S292" s="184"/>
      <c r="T292" s="184"/>
    </row>
    <row r="293" spans="2:20" ht="14.25">
      <c r="B293" s="226" t="s">
        <v>127</v>
      </c>
      <c r="C293" s="467">
        <v>859.52999999999986</v>
      </c>
      <c r="D293" s="468">
        <v>5.7747287020322197E-4</v>
      </c>
      <c r="E293" s="462">
        <v>3571.4151290668287</v>
      </c>
      <c r="F293" s="463">
        <v>4430.9451290668285</v>
      </c>
      <c r="G293" s="464"/>
      <c r="H293" s="465" t="s">
        <v>37</v>
      </c>
      <c r="I293" s="471">
        <v>8431.8535605585239</v>
      </c>
      <c r="M293" s="184"/>
      <c r="N293" s="184"/>
    </row>
    <row r="294" spans="2:20" ht="14.25">
      <c r="B294" s="226" t="s">
        <v>128</v>
      </c>
      <c r="C294" s="460">
        <v>776.11</v>
      </c>
      <c r="D294" s="461">
        <v>5.2142737227720112E-4</v>
      </c>
      <c r="E294" s="466">
        <v>3224.7984314916953</v>
      </c>
      <c r="F294" s="463">
        <v>4000.9084314916954</v>
      </c>
      <c r="G294" s="464"/>
      <c r="H294" s="465"/>
      <c r="I294" s="472"/>
      <c r="M294" s="184"/>
      <c r="N294" s="184"/>
    </row>
    <row r="295" spans="2:20" ht="14.25">
      <c r="B295" s="226" t="s">
        <v>367</v>
      </c>
      <c r="C295" s="460">
        <v>6184559.160000002</v>
      </c>
      <c r="D295" s="226"/>
      <c r="E295" s="466">
        <v>6184559.1600000001</v>
      </c>
      <c r="F295" s="192"/>
      <c r="G295" s="464"/>
      <c r="H295" s="465"/>
      <c r="I295" s="473"/>
      <c r="M295" s="184"/>
      <c r="N295" s="184"/>
    </row>
    <row r="296" spans="2:20">
      <c r="B296" s="226" t="s">
        <v>95</v>
      </c>
      <c r="C296" s="460">
        <v>7672992.7200000025</v>
      </c>
      <c r="D296" s="226"/>
      <c r="F296" s="137">
        <f>SUM(F276:F295)</f>
        <v>7672992.7200000016</v>
      </c>
      <c r="G296" s="226"/>
      <c r="H296" s="226"/>
      <c r="I296" s="137">
        <f>SUM(I276:I295)</f>
        <v>7672992.7200000016</v>
      </c>
      <c r="M296" s="184"/>
      <c r="N296" s="184"/>
    </row>
    <row r="297" spans="2:20">
      <c r="B297" s="226"/>
      <c r="C297" s="229"/>
      <c r="D297" s="229"/>
      <c r="G297" s="226"/>
      <c r="H297" s="226"/>
      <c r="M297" s="184"/>
      <c r="N297" s="184"/>
    </row>
    <row r="298" spans="2:20">
      <c r="C298" s="153"/>
      <c r="D298" s="153"/>
      <c r="G298" s="226"/>
      <c r="H298" s="226"/>
    </row>
    <row r="299" spans="2:20">
      <c r="G299" s="226"/>
      <c r="H299" s="132"/>
    </row>
  </sheetData>
  <mergeCells count="4">
    <mergeCell ref="U52:U53"/>
    <mergeCell ref="I159:I160"/>
    <mergeCell ref="M164:M165"/>
    <mergeCell ref="N164:N165"/>
  </mergeCells>
  <pageMargins left="0.7" right="0.7" top="0.75" bottom="0.75" header="0.3" footer="0.3"/>
  <pageSetup paperSize="9" orientation="portrait" verticalDpi="0" r:id="rId1"/>
  <ignoredErrors>
    <ignoredError sqref="E77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5"/>
  <sheetViews>
    <sheetView workbookViewId="0">
      <selection activeCell="L5" sqref="L5"/>
    </sheetView>
  </sheetViews>
  <sheetFormatPr baseColWidth="10" defaultRowHeight="15.75"/>
  <cols>
    <col min="2" max="3" width="12" bestFit="1" customWidth="1"/>
    <col min="4" max="4" width="13.375" bestFit="1" customWidth="1"/>
    <col min="7" max="7" width="16.5" customWidth="1"/>
    <col min="8" max="8" width="13.75" customWidth="1"/>
    <col min="9" max="9" width="13.125" customWidth="1"/>
    <col min="10" max="10" width="11.75" customWidth="1"/>
    <col min="11" max="11" width="12.25" customWidth="1"/>
    <col min="12" max="12" width="11.75" customWidth="1"/>
    <col min="13" max="13" width="12.625" customWidth="1"/>
    <col min="14" max="14" width="13.125" customWidth="1"/>
  </cols>
  <sheetData>
    <row r="1" spans="1:14">
      <c r="J1" s="283"/>
    </row>
    <row r="2" spans="1:14">
      <c r="A2" s="282"/>
      <c r="B2" s="589" t="s">
        <v>118</v>
      </c>
      <c r="C2" s="589"/>
      <c r="D2" s="589"/>
      <c r="I2" s="589" t="s">
        <v>309</v>
      </c>
      <c r="J2" s="589"/>
      <c r="K2" s="589"/>
      <c r="L2" s="589"/>
      <c r="M2" s="589"/>
    </row>
    <row r="3" spans="1:14">
      <c r="A3" s="282"/>
      <c r="B3" s="590"/>
      <c r="C3" s="590"/>
      <c r="D3" s="590"/>
      <c r="J3" s="293" t="s">
        <v>222</v>
      </c>
      <c r="K3" s="293" t="s">
        <v>223</v>
      </c>
    </row>
    <row r="4" spans="1:14" ht="38.25">
      <c r="A4" s="268"/>
      <c r="B4" s="279" t="s">
        <v>306</v>
      </c>
      <c r="C4" s="278" t="s">
        <v>307</v>
      </c>
      <c r="D4" s="270" t="s">
        <v>308</v>
      </c>
      <c r="G4" s="285"/>
      <c r="H4" s="286" t="s">
        <v>297</v>
      </c>
      <c r="I4" s="287" t="s">
        <v>298</v>
      </c>
      <c r="J4" s="284" t="s">
        <v>135</v>
      </c>
      <c r="K4" s="284" t="s">
        <v>136</v>
      </c>
      <c r="L4" s="288" t="s">
        <v>310</v>
      </c>
      <c r="M4" s="288" t="s">
        <v>312</v>
      </c>
      <c r="N4" s="288" t="s">
        <v>311</v>
      </c>
    </row>
    <row r="5" spans="1:14">
      <c r="A5" s="129" t="s">
        <v>20</v>
      </c>
      <c r="B5" s="269">
        <v>264417207.08999997</v>
      </c>
      <c r="C5" s="269">
        <v>10235634.460000001</v>
      </c>
      <c r="D5" s="269">
        <v>274652841.54999995</v>
      </c>
      <c r="G5" s="129" t="s">
        <v>20</v>
      </c>
      <c r="H5" s="289">
        <v>36.26</v>
      </c>
      <c r="I5" s="289">
        <v>0</v>
      </c>
      <c r="J5" s="290">
        <v>0.13449783164994103</v>
      </c>
      <c r="K5" s="290">
        <v>0.17936531835337774</v>
      </c>
      <c r="L5" s="289">
        <f>(0.5*$L$23*J5)+(0.5*$L$23*K5)</f>
        <v>2.7494411940290724</v>
      </c>
      <c r="M5" s="289">
        <f>(J5*$J$25)+(K5*$K$25)</f>
        <v>45.754999703114564</v>
      </c>
      <c r="N5" s="289">
        <f>L5+M5</f>
        <v>48.504440897143638</v>
      </c>
    </row>
    <row r="6" spans="1:14">
      <c r="A6" s="129" t="s">
        <v>21</v>
      </c>
      <c r="B6" s="269">
        <v>671682.03</v>
      </c>
      <c r="C6" s="269">
        <v>0</v>
      </c>
      <c r="D6" s="269">
        <v>671682.03</v>
      </c>
      <c r="G6" s="129" t="s">
        <v>21</v>
      </c>
      <c r="H6" s="289">
        <v>11.080000000000002</v>
      </c>
      <c r="I6" s="289">
        <v>0</v>
      </c>
      <c r="J6" s="290">
        <v>3.1695342878381626E-2</v>
      </c>
      <c r="K6" s="290">
        <v>2.8461160912195256E-2</v>
      </c>
      <c r="L6" s="289">
        <f>(0.5*$L$23*J6)+(0.5*$L$23*K6)</f>
        <v>0.5269709732054535</v>
      </c>
      <c r="M6" s="289">
        <f t="shared" ref="M6:M23" si="0">(J6*$J$25)+(K6*$K$25)</f>
        <v>9.6985779266557461</v>
      </c>
      <c r="N6" s="289">
        <f t="shared" ref="N6:N23" si="1">L6+M6</f>
        <v>10.225548899861199</v>
      </c>
    </row>
    <row r="7" spans="1:14">
      <c r="A7" s="129" t="s">
        <v>22</v>
      </c>
      <c r="B7" s="269">
        <v>0</v>
      </c>
      <c r="C7" s="269">
        <v>8910180.2799999993</v>
      </c>
      <c r="D7" s="269">
        <v>8910180.2799999993</v>
      </c>
      <c r="G7" s="129" t="s">
        <v>22</v>
      </c>
      <c r="H7" s="289">
        <v>0.89</v>
      </c>
      <c r="I7" s="289">
        <v>4.0599999999999996</v>
      </c>
      <c r="J7" s="290">
        <v>2.0108203447097354E-2</v>
      </c>
      <c r="K7" s="290">
        <v>2.2682593234986198E-2</v>
      </c>
      <c r="L7" s="289">
        <f t="shared" ref="L7:L22" si="2">(0.5*$L$23*J7)+(0.5*$L$23*K7)</f>
        <v>0.37484737893505193</v>
      </c>
      <c r="M7" s="289">
        <f t="shared" si="0"/>
        <v>6.5161484879414191</v>
      </c>
      <c r="N7" s="289">
        <f t="shared" si="1"/>
        <v>6.8909958668764713</v>
      </c>
    </row>
    <row r="8" spans="1:14">
      <c r="A8" s="129" t="s">
        <v>23</v>
      </c>
      <c r="B8" s="269">
        <v>6299892.7800000003</v>
      </c>
      <c r="C8" s="269">
        <v>0</v>
      </c>
      <c r="D8" s="269">
        <v>6299892.7800000003</v>
      </c>
      <c r="G8" s="129" t="s">
        <v>23</v>
      </c>
      <c r="H8" s="289">
        <v>1.27</v>
      </c>
      <c r="I8" s="289">
        <v>0</v>
      </c>
      <c r="J8" s="290">
        <v>2.5076005355387024E-2</v>
      </c>
      <c r="K8" s="290">
        <v>2.3589877369306036E-2</v>
      </c>
      <c r="L8" s="289">
        <f t="shared" si="2"/>
        <v>0.42631313266831117</v>
      </c>
      <c r="M8" s="289">
        <f t="shared" si="0"/>
        <v>7.7573034525776023</v>
      </c>
      <c r="N8" s="289">
        <f t="shared" si="1"/>
        <v>8.1836165852459128</v>
      </c>
    </row>
    <row r="9" spans="1:14">
      <c r="A9" s="129" t="s">
        <v>24</v>
      </c>
      <c r="B9" s="269">
        <v>62607056.020000003</v>
      </c>
      <c r="C9" s="269">
        <v>0</v>
      </c>
      <c r="D9" s="269">
        <v>62607056.020000003</v>
      </c>
      <c r="G9" s="129" t="s">
        <v>24</v>
      </c>
      <c r="H9" s="289">
        <v>2.23</v>
      </c>
      <c r="I9" s="289">
        <v>0</v>
      </c>
      <c r="J9" s="290">
        <v>3.8806963245383609E-2</v>
      </c>
      <c r="K9" s="290">
        <v>4.4978098451728864E-2</v>
      </c>
      <c r="L9" s="289">
        <f t="shared" si="2"/>
        <v>0.73395714046670524</v>
      </c>
      <c r="M9" s="289">
        <f t="shared" si="0"/>
        <v>12.669981971736743</v>
      </c>
      <c r="N9" s="289">
        <f t="shared" si="1"/>
        <v>13.403939112203448</v>
      </c>
    </row>
    <row r="10" spans="1:14">
      <c r="A10" s="129" t="s">
        <v>25</v>
      </c>
      <c r="B10" s="272">
        <v>0</v>
      </c>
      <c r="C10" s="272">
        <v>0</v>
      </c>
      <c r="D10" s="272">
        <v>0</v>
      </c>
      <c r="G10" s="129" t="s">
        <v>25</v>
      </c>
      <c r="H10" s="289">
        <v>6.92</v>
      </c>
      <c r="I10" s="289">
        <v>0</v>
      </c>
      <c r="J10" s="290">
        <v>1.1410288109626037E-2</v>
      </c>
      <c r="K10" s="290">
        <v>1.2572203076078195E-2</v>
      </c>
      <c r="L10" s="289">
        <f t="shared" si="2"/>
        <v>0.21008662278676907</v>
      </c>
      <c r="M10" s="289">
        <f t="shared" si="0"/>
        <v>3.6740875943564744</v>
      </c>
      <c r="N10" s="289">
        <f t="shared" si="1"/>
        <v>3.8841742171432436</v>
      </c>
    </row>
    <row r="11" spans="1:14">
      <c r="A11" s="129" t="s">
        <v>26</v>
      </c>
      <c r="B11" s="269">
        <v>95418410.840000004</v>
      </c>
      <c r="C11" s="269">
        <v>2564676.71</v>
      </c>
      <c r="D11" s="269">
        <v>97983087.549999997</v>
      </c>
      <c r="G11" s="129" t="s">
        <v>26</v>
      </c>
      <c r="H11" s="289">
        <v>10.48</v>
      </c>
      <c r="I11" s="289">
        <v>0</v>
      </c>
      <c r="J11" s="290">
        <v>5.0572624247329126E-2</v>
      </c>
      <c r="K11" s="290">
        <v>5.3403673847397186E-2</v>
      </c>
      <c r="L11" s="289">
        <f t="shared" si="2"/>
        <v>0.91083237130980244</v>
      </c>
      <c r="M11" s="289">
        <f t="shared" si="0"/>
        <v>16.102246528813275</v>
      </c>
      <c r="N11" s="289">
        <f t="shared" si="1"/>
        <v>17.013078900123077</v>
      </c>
    </row>
    <row r="12" spans="1:14">
      <c r="A12" s="129" t="s">
        <v>27</v>
      </c>
      <c r="B12" s="269">
        <v>63343254.32</v>
      </c>
      <c r="C12" s="269">
        <v>153285.59</v>
      </c>
      <c r="D12" s="269">
        <v>63496539.910000004</v>
      </c>
      <c r="G12" s="129" t="s">
        <v>27</v>
      </c>
      <c r="H12" s="289">
        <v>7.5</v>
      </c>
      <c r="I12" s="289">
        <v>29.11</v>
      </c>
      <c r="J12" s="290">
        <v>3.5750590996404055E-2</v>
      </c>
      <c r="K12" s="290">
        <v>4.4510745153593691E-2</v>
      </c>
      <c r="L12" s="289">
        <f t="shared" si="2"/>
        <v>0.70308930467398023</v>
      </c>
      <c r="M12" s="289">
        <f t="shared" si="0"/>
        <v>11.913509436728402</v>
      </c>
      <c r="N12" s="289">
        <f t="shared" si="1"/>
        <v>12.616598741402383</v>
      </c>
    </row>
    <row r="13" spans="1:14">
      <c r="A13" s="129" t="s">
        <v>28</v>
      </c>
      <c r="B13" s="269">
        <v>31157385.98</v>
      </c>
      <c r="C13" s="269">
        <v>0</v>
      </c>
      <c r="D13" s="269">
        <v>31157385.98</v>
      </c>
      <c r="G13" s="129" t="s">
        <v>28</v>
      </c>
      <c r="H13" s="289">
        <v>56.064</v>
      </c>
      <c r="I13" s="289">
        <v>0</v>
      </c>
      <c r="J13" s="290">
        <v>0.18853911664157999</v>
      </c>
      <c r="K13" s="290">
        <v>0.16051514995709742</v>
      </c>
      <c r="L13" s="289">
        <f t="shared" si="2"/>
        <v>3.0577153754044142</v>
      </c>
      <c r="M13" s="289">
        <f t="shared" si="0"/>
        <v>57.002127373224113</v>
      </c>
      <c r="N13" s="289">
        <f t="shared" si="1"/>
        <v>60.059842748628526</v>
      </c>
    </row>
    <row r="14" spans="1:14">
      <c r="A14" s="129" t="s">
        <v>29</v>
      </c>
      <c r="B14" s="269">
        <v>88952340.400000006</v>
      </c>
      <c r="C14" s="269">
        <v>4115211.8</v>
      </c>
      <c r="D14" s="269">
        <v>93067552.200000003</v>
      </c>
      <c r="G14" s="129" t="s">
        <v>29</v>
      </c>
      <c r="H14" s="289">
        <v>10.67</v>
      </c>
      <c r="I14" s="289">
        <v>0</v>
      </c>
      <c r="J14" s="290">
        <v>9.305654313651264E-2</v>
      </c>
      <c r="K14" s="290">
        <v>0.10775865686123204</v>
      </c>
      <c r="L14" s="289">
        <f t="shared" si="2"/>
        <v>1.7591411519802433</v>
      </c>
      <c r="M14" s="289">
        <f t="shared" si="0"/>
        <v>30.374257400541708</v>
      </c>
      <c r="N14" s="289">
        <f t="shared" si="1"/>
        <v>32.133398552521953</v>
      </c>
    </row>
    <row r="15" spans="1:14">
      <c r="A15" s="129" t="s">
        <v>30</v>
      </c>
      <c r="B15" s="269">
        <v>79008041.090000004</v>
      </c>
      <c r="C15" s="269">
        <v>374172.24</v>
      </c>
      <c r="D15" s="269">
        <v>79382213.329999998</v>
      </c>
      <c r="G15" s="129" t="s">
        <v>30</v>
      </c>
      <c r="H15" s="289">
        <v>4.0999999999999996</v>
      </c>
      <c r="I15" s="289">
        <v>0</v>
      </c>
      <c r="J15" s="290">
        <v>1.6344285187425929E-2</v>
      </c>
      <c r="K15" s="290">
        <v>2.3467621111755807E-2</v>
      </c>
      <c r="L15" s="289">
        <f t="shared" si="2"/>
        <v>0.34875229918083195</v>
      </c>
      <c r="M15" s="289">
        <f t="shared" si="0"/>
        <v>5.6913599193883107</v>
      </c>
      <c r="N15" s="289">
        <f t="shared" si="1"/>
        <v>6.0401122185691429</v>
      </c>
    </row>
    <row r="16" spans="1:14">
      <c r="A16" s="129" t="s">
        <v>31</v>
      </c>
      <c r="B16" s="269">
        <v>123007510.78</v>
      </c>
      <c r="C16" s="269">
        <v>1080952.3899999999</v>
      </c>
      <c r="D16" s="269">
        <v>124088463.17</v>
      </c>
      <c r="G16" s="129" t="s">
        <v>31</v>
      </c>
      <c r="H16" s="289">
        <v>72.3</v>
      </c>
      <c r="I16" s="289">
        <v>18.34</v>
      </c>
      <c r="J16" s="290">
        <v>5.230922415887599E-2</v>
      </c>
      <c r="K16" s="290">
        <v>5.8728104255706244E-2</v>
      </c>
      <c r="L16" s="289">
        <f t="shared" si="2"/>
        <v>0.97268699691174032</v>
      </c>
      <c r="M16" s="289">
        <f t="shared" si="0"/>
        <v>16.929194129264967</v>
      </c>
      <c r="N16" s="289">
        <f t="shared" si="1"/>
        <v>17.901881126176708</v>
      </c>
    </row>
    <row r="17" spans="1:16">
      <c r="A17" s="129" t="s">
        <v>32</v>
      </c>
      <c r="B17" s="269">
        <v>13424141.039999999</v>
      </c>
      <c r="C17" s="269">
        <v>106678997.54000001</v>
      </c>
      <c r="D17" s="269">
        <v>120103138.58000001</v>
      </c>
      <c r="G17" s="129" t="s">
        <v>32</v>
      </c>
      <c r="H17" s="289">
        <v>33.6</v>
      </c>
      <c r="I17" s="289">
        <v>0</v>
      </c>
      <c r="J17" s="290">
        <v>0.18811772281438086</v>
      </c>
      <c r="K17" s="290">
        <v>0.13791092639104086</v>
      </c>
      <c r="L17" s="289">
        <f t="shared" si="2"/>
        <v>2.8560109670394942</v>
      </c>
      <c r="M17" s="289">
        <f t="shared" si="0"/>
        <v>55.128433708578228</v>
      </c>
      <c r="N17" s="289">
        <f t="shared" si="1"/>
        <v>57.984444675617723</v>
      </c>
    </row>
    <row r="18" spans="1:16">
      <c r="A18" s="129" t="s">
        <v>33</v>
      </c>
      <c r="B18" s="269">
        <v>40103594.530000001</v>
      </c>
      <c r="C18" s="269">
        <v>1569502.23</v>
      </c>
      <c r="D18" s="269">
        <v>41673096.759999998</v>
      </c>
      <c r="G18" s="129" t="s">
        <v>33</v>
      </c>
      <c r="H18" s="289">
        <v>4.62</v>
      </c>
      <c r="I18" s="289">
        <v>0</v>
      </c>
      <c r="J18" s="290">
        <v>2.5867720852008128E-2</v>
      </c>
      <c r="K18" s="290">
        <v>3.1297463489361424E-2</v>
      </c>
      <c r="L18" s="289">
        <f t="shared" si="2"/>
        <v>0.50076701483039732</v>
      </c>
      <c r="M18" s="289">
        <f t="shared" si="0"/>
        <v>8.5488080451888315</v>
      </c>
      <c r="N18" s="289">
        <f t="shared" si="1"/>
        <v>9.0495750600192295</v>
      </c>
    </row>
    <row r="19" spans="1:16">
      <c r="A19" s="129" t="s">
        <v>34</v>
      </c>
      <c r="B19" s="268">
        <v>0</v>
      </c>
      <c r="C19" s="268">
        <v>0</v>
      </c>
      <c r="D19" s="268">
        <v>0</v>
      </c>
      <c r="G19" s="129" t="s">
        <v>34</v>
      </c>
      <c r="H19" s="289">
        <v>1.71</v>
      </c>
      <c r="I19" s="289">
        <v>0</v>
      </c>
      <c r="J19" s="290">
        <v>1.6938887038922861E-2</v>
      </c>
      <c r="K19" s="290">
        <v>1.3687450642230864E-2</v>
      </c>
      <c r="L19" s="289">
        <f t="shared" si="2"/>
        <v>0.26828671808690663</v>
      </c>
      <c r="M19" s="289">
        <f t="shared" si="0"/>
        <v>5.063637277193215</v>
      </c>
      <c r="N19" s="289">
        <f t="shared" si="1"/>
        <v>5.3319239952801212</v>
      </c>
    </row>
    <row r="20" spans="1:16">
      <c r="A20" s="129" t="s">
        <v>35</v>
      </c>
      <c r="B20" s="269">
        <v>58591362.700000003</v>
      </c>
      <c r="C20" s="269">
        <v>0</v>
      </c>
      <c r="D20" s="269">
        <v>58591362.700000003</v>
      </c>
      <c r="G20" s="129" t="s">
        <v>35</v>
      </c>
      <c r="H20" s="289"/>
      <c r="I20" s="289"/>
      <c r="J20" s="290">
        <v>6.0673333293943539E-2</v>
      </c>
      <c r="K20" s="290">
        <v>4.6651912281688981E-2</v>
      </c>
      <c r="L20" s="289">
        <f t="shared" si="2"/>
        <v>0.94016915124254086</v>
      </c>
      <c r="M20" s="289">
        <f t="shared" si="0"/>
        <v>17.950973776748452</v>
      </c>
      <c r="N20" s="289">
        <f t="shared" si="1"/>
        <v>18.891142927990991</v>
      </c>
    </row>
    <row r="21" spans="1:16">
      <c r="A21" s="129" t="s">
        <v>36</v>
      </c>
      <c r="B21" s="269">
        <v>1786693.03</v>
      </c>
      <c r="C21" s="269">
        <v>0</v>
      </c>
      <c r="D21" s="269">
        <v>1786693.03</v>
      </c>
      <c r="G21" s="129" t="s">
        <v>36</v>
      </c>
      <c r="H21" s="289"/>
      <c r="I21" s="289"/>
      <c r="J21" s="290">
        <v>7.3532610453964477E-3</v>
      </c>
      <c r="K21" s="290">
        <v>6.826638198707824E-3</v>
      </c>
      <c r="L21" s="289">
        <f t="shared" si="2"/>
        <v>0.12421591737835341</v>
      </c>
      <c r="M21" s="289">
        <f t="shared" si="0"/>
        <v>2.2676129612107623</v>
      </c>
      <c r="N21" s="289">
        <f t="shared" si="1"/>
        <v>2.3918288785891155</v>
      </c>
    </row>
    <row r="22" spans="1:16">
      <c r="A22" s="129" t="s">
        <v>37</v>
      </c>
      <c r="B22" s="269">
        <v>0</v>
      </c>
      <c r="C22" s="269">
        <v>458094.05</v>
      </c>
      <c r="D22" s="269">
        <v>458094.05</v>
      </c>
      <c r="G22" s="129" t="s">
        <v>37</v>
      </c>
      <c r="H22" s="289">
        <v>2.8</v>
      </c>
      <c r="I22" s="289">
        <v>0</v>
      </c>
      <c r="J22" s="292">
        <v>2.8820559014037473E-3</v>
      </c>
      <c r="K22" s="292">
        <v>3.5924064125153602E-3</v>
      </c>
      <c r="L22" s="289">
        <f t="shared" si="2"/>
        <v>5.671628986993138E-2</v>
      </c>
      <c r="M22" s="289">
        <f t="shared" si="0"/>
        <v>0.96074030673715494</v>
      </c>
      <c r="N22" s="289">
        <f t="shared" si="1"/>
        <v>1.0174565966070863</v>
      </c>
    </row>
    <row r="23" spans="1:16">
      <c r="A23" s="148" t="s">
        <v>5</v>
      </c>
      <c r="B23" s="271">
        <v>928788572.63</v>
      </c>
      <c r="C23" s="271">
        <v>136140707.29000002</v>
      </c>
      <c r="D23" s="271">
        <v>1064929279.92</v>
      </c>
      <c r="G23" s="148" t="s">
        <v>5</v>
      </c>
      <c r="H23" s="289">
        <v>262.49399999999997</v>
      </c>
      <c r="I23" s="289">
        <v>51.510000000000005</v>
      </c>
      <c r="J23" s="291">
        <v>1</v>
      </c>
      <c r="K23" s="291">
        <v>1</v>
      </c>
      <c r="L23" s="294">
        <v>17.52</v>
      </c>
      <c r="M23" s="289">
        <f t="shared" si="0"/>
        <v>314.00399999999996</v>
      </c>
      <c r="N23" s="295">
        <f t="shared" si="1"/>
        <v>331.52399999999994</v>
      </c>
    </row>
    <row r="24" spans="1:16">
      <c r="A24" s="129" t="s">
        <v>127</v>
      </c>
      <c r="B24" s="269">
        <v>0</v>
      </c>
      <c r="C24" s="269">
        <v>65901.8</v>
      </c>
      <c r="D24" s="269">
        <v>65901.8</v>
      </c>
      <c r="G24" s="129" t="s">
        <v>127</v>
      </c>
      <c r="H24" s="289">
        <v>2.8</v>
      </c>
      <c r="I24" s="289">
        <v>0</v>
      </c>
      <c r="J24" s="291"/>
      <c r="K24" s="291"/>
      <c r="L24" s="291"/>
      <c r="M24" s="289"/>
    </row>
    <row r="25" spans="1:16">
      <c r="A25" s="129" t="s">
        <v>128</v>
      </c>
      <c r="B25" s="269">
        <v>0</v>
      </c>
      <c r="C25" s="269">
        <v>392192.25</v>
      </c>
      <c r="D25" s="269">
        <v>392192.25</v>
      </c>
      <c r="J25" s="295">
        <f>(H23+I23)*0.75</f>
        <v>235.50299999999999</v>
      </c>
      <c r="K25" s="295">
        <f>(H23+I23)*0.25</f>
        <v>78.500999999999991</v>
      </c>
      <c r="L25" s="289"/>
      <c r="M25" s="291"/>
      <c r="N25" s="291"/>
      <c r="O25" s="291"/>
      <c r="P25" s="289"/>
    </row>
  </sheetData>
  <mergeCells count="2">
    <mergeCell ref="B2:D3"/>
    <mergeCell ref="I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D60093"/>
  </sheetPr>
  <dimension ref="A2:O211"/>
  <sheetViews>
    <sheetView zoomScaleNormal="100" zoomScalePageLayoutView="110" workbookViewId="0">
      <selection activeCell="H22" sqref="H22"/>
    </sheetView>
  </sheetViews>
  <sheetFormatPr baseColWidth="10" defaultRowHeight="12.75"/>
  <cols>
    <col min="1" max="1" width="12.375" style="48" customWidth="1"/>
    <col min="2" max="2" width="17.875" style="48" customWidth="1"/>
    <col min="3" max="3" width="15.25" style="48" customWidth="1"/>
    <col min="4" max="4" width="16.625" style="48" customWidth="1"/>
    <col min="5" max="5" width="13.75" style="48" customWidth="1"/>
    <col min="6" max="6" width="16" style="48" bestFit="1" customWidth="1"/>
    <col min="7" max="7" width="16.5" style="48" customWidth="1"/>
    <col min="8" max="8" width="17" style="48" bestFit="1" customWidth="1"/>
    <col min="9" max="10" width="17" style="48" customWidth="1"/>
    <col min="11" max="11" width="14.125" style="48" customWidth="1"/>
    <col min="12" max="16384" width="11" style="48"/>
  </cols>
  <sheetData>
    <row r="2" spans="2:9">
      <c r="B2" s="30" t="s">
        <v>38</v>
      </c>
    </row>
    <row r="3" spans="2:9">
      <c r="B3" s="31" t="s">
        <v>44</v>
      </c>
    </row>
    <row r="5" spans="2:9">
      <c r="B5" s="30" t="s">
        <v>170</v>
      </c>
    </row>
    <row r="6" spans="2:9">
      <c r="B6" s="56">
        <f>I68/1000</f>
        <v>633334.74540000013</v>
      </c>
      <c r="H6" s="52"/>
      <c r="I6" s="52"/>
    </row>
    <row r="7" spans="2:9">
      <c r="H7" s="52"/>
      <c r="I7" s="52"/>
    </row>
    <row r="8" spans="2:9">
      <c r="B8" s="30" t="s">
        <v>13</v>
      </c>
      <c r="H8" s="52"/>
      <c r="I8" s="52"/>
    </row>
    <row r="9" spans="2:9">
      <c r="B9" s="32" t="s">
        <v>167</v>
      </c>
      <c r="H9" s="52"/>
      <c r="I9" s="52"/>
    </row>
    <row r="10" spans="2:9">
      <c r="B10" s="48" t="s">
        <v>168</v>
      </c>
      <c r="H10" s="52"/>
      <c r="I10" s="52"/>
    </row>
    <row r="11" spans="2:9">
      <c r="B11" s="30"/>
      <c r="H11" s="52"/>
      <c r="I11" s="52"/>
    </row>
    <row r="12" spans="2:9">
      <c r="B12" s="30" t="s">
        <v>169</v>
      </c>
    </row>
    <row r="13" spans="2:9">
      <c r="B13" s="30"/>
    </row>
    <row r="14" spans="2:9">
      <c r="B14" s="30"/>
    </row>
    <row r="15" spans="2:9">
      <c r="B15" s="30"/>
    </row>
    <row r="16" spans="2:9">
      <c r="B16" s="30"/>
    </row>
    <row r="17" spans="1:7">
      <c r="B17" s="30"/>
    </row>
    <row r="18" spans="1:7">
      <c r="B18" s="30"/>
    </row>
    <row r="19" spans="1:7">
      <c r="B19" s="48" t="s">
        <v>15</v>
      </c>
    </row>
    <row r="20" spans="1:7">
      <c r="D20" s="133" t="s">
        <v>211</v>
      </c>
    </row>
    <row r="21" spans="1:7">
      <c r="C21" s="122" t="s">
        <v>208</v>
      </c>
    </row>
    <row r="22" spans="1:7" ht="43.5" customHeight="1" thickBot="1">
      <c r="A22" s="34"/>
      <c r="B22" s="303"/>
      <c r="C22" s="482" t="s">
        <v>209</v>
      </c>
      <c r="D22" s="351" t="s">
        <v>16</v>
      </c>
      <c r="E22" s="351" t="s">
        <v>17</v>
      </c>
      <c r="F22" s="351" t="s">
        <v>18</v>
      </c>
      <c r="G22" s="351" t="s">
        <v>19</v>
      </c>
    </row>
    <row r="23" spans="1:7">
      <c r="A23" s="100"/>
      <c r="B23" s="35" t="s">
        <v>20</v>
      </c>
      <c r="C23" s="47">
        <v>8400674</v>
      </c>
      <c r="D23" s="47">
        <f t="shared" ref="D23:D41" si="0">I50/1000</f>
        <v>159073.04085162625</v>
      </c>
      <c r="E23" s="52">
        <f>D23*1000/C23</f>
        <v>18.935747399747477</v>
      </c>
      <c r="F23" s="52">
        <f>-E$41+E23</f>
        <v>5.3733544965949402</v>
      </c>
      <c r="G23" s="47">
        <f>F23*C23/1000</f>
        <v>45139.799412328204</v>
      </c>
    </row>
    <row r="24" spans="1:7">
      <c r="A24" s="96"/>
      <c r="B24" s="35" t="s">
        <v>21</v>
      </c>
      <c r="C24" s="47">
        <v>1321616</v>
      </c>
      <c r="D24" s="47">
        <f t="shared" si="0"/>
        <v>3103.2589699999999</v>
      </c>
      <c r="E24" s="52">
        <f t="shared" ref="E24:E41" si="1">D24*1000/C24</f>
        <v>2.3480791470442246</v>
      </c>
      <c r="F24" s="52">
        <f t="shared" ref="F24:F41" si="2">-E$41+E24</f>
        <v>-11.214313756108313</v>
      </c>
      <c r="G24" s="47">
        <f t="shared" ref="G24:G40" si="3">F24*C24/1000</f>
        <v>-14821.016489092844</v>
      </c>
    </row>
    <row r="25" spans="1:7">
      <c r="A25" s="100"/>
      <c r="B25" s="35" t="s">
        <v>22</v>
      </c>
      <c r="C25" s="47">
        <v>1056492.5</v>
      </c>
      <c r="D25" s="47">
        <f t="shared" si="0"/>
        <v>28746.505857678887</v>
      </c>
      <c r="E25" s="52">
        <f t="shared" si="1"/>
        <v>27.209379960273154</v>
      </c>
      <c r="F25" s="52">
        <f t="shared" si="2"/>
        <v>13.646987057120617</v>
      </c>
      <c r="G25" s="47">
        <f t="shared" si="3"/>
        <v>14417.939473445003</v>
      </c>
    </row>
    <row r="26" spans="1:7">
      <c r="A26" s="96"/>
      <c r="B26" s="35" t="s">
        <v>23</v>
      </c>
      <c r="C26" s="47">
        <v>1103960.5</v>
      </c>
      <c r="D26" s="47">
        <f t="shared" si="0"/>
        <v>1596.3997799999997</v>
      </c>
      <c r="E26" s="52">
        <f t="shared" si="1"/>
        <v>1.4460660322538712</v>
      </c>
      <c r="F26" s="52">
        <f t="shared" si="2"/>
        <v>-12.116326870898666</v>
      </c>
      <c r="G26" s="47">
        <f t="shared" si="3"/>
        <v>-13375.946270560726</v>
      </c>
    </row>
    <row r="27" spans="1:7">
      <c r="A27" s="100"/>
      <c r="B27" s="35" t="s">
        <v>24</v>
      </c>
      <c r="C27" s="47">
        <v>2102560.5</v>
      </c>
      <c r="D27" s="47">
        <f t="shared" si="0"/>
        <v>42696.62620017997</v>
      </c>
      <c r="E27" s="52">
        <f t="shared" si="1"/>
        <v>20.306966767510364</v>
      </c>
      <c r="F27" s="52">
        <f t="shared" si="2"/>
        <v>6.744573864357827</v>
      </c>
      <c r="G27" s="47">
        <f t="shared" si="3"/>
        <v>14180.874596531125</v>
      </c>
    </row>
    <row r="28" spans="1:7">
      <c r="A28" s="96"/>
      <c r="B28" s="35" t="s">
        <v>25</v>
      </c>
      <c r="C28" s="47">
        <v>586917.5</v>
      </c>
      <c r="D28" s="47">
        <f t="shared" si="0"/>
        <v>908.5505599999999</v>
      </c>
      <c r="E28" s="52">
        <f t="shared" si="1"/>
        <v>1.5480038676645353</v>
      </c>
      <c r="F28" s="52">
        <f t="shared" si="2"/>
        <v>-12.014389035488001</v>
      </c>
      <c r="G28" s="47">
        <f t="shared" si="3"/>
        <v>-7051.455176736029</v>
      </c>
    </row>
    <row r="29" spans="1:7">
      <c r="A29" s="100"/>
      <c r="B29" s="35" t="s">
        <v>26</v>
      </c>
      <c r="C29" s="47">
        <v>2483421</v>
      </c>
      <c r="D29" s="47">
        <f t="shared" si="0"/>
        <v>8182.3888100000004</v>
      </c>
      <c r="E29" s="52">
        <f t="shared" si="1"/>
        <v>3.2948053551935015</v>
      </c>
      <c r="F29" s="52">
        <f t="shared" si="2"/>
        <v>-10.267587547959035</v>
      </c>
      <c r="G29" s="47">
        <f t="shared" si="3"/>
        <v>-25498.742535939975</v>
      </c>
    </row>
    <row r="30" spans="1:7">
      <c r="A30" s="100"/>
      <c r="B30" s="35" t="s">
        <v>27</v>
      </c>
      <c r="C30" s="47">
        <v>2068901</v>
      </c>
      <c r="D30" s="47">
        <f t="shared" si="0"/>
        <v>63329.439972385109</v>
      </c>
      <c r="E30" s="52">
        <f t="shared" si="1"/>
        <v>30.610183847552449</v>
      </c>
      <c r="F30" s="52">
        <f t="shared" si="2"/>
        <v>17.047790944399914</v>
      </c>
      <c r="G30" s="47">
        <f t="shared" si="3"/>
        <v>35270.191732659929</v>
      </c>
    </row>
    <row r="31" spans="1:7">
      <c r="A31" s="96"/>
      <c r="B31" s="35" t="s">
        <v>28</v>
      </c>
      <c r="C31" s="47">
        <v>7513504.5</v>
      </c>
      <c r="D31" s="47">
        <f t="shared" si="0"/>
        <v>7951.0083000000004</v>
      </c>
      <c r="E31" s="52">
        <f t="shared" si="1"/>
        <v>1.0582289928754287</v>
      </c>
      <c r="F31" s="52">
        <f t="shared" si="2"/>
        <v>-12.504163910277107</v>
      </c>
      <c r="G31" s="47">
        <f t="shared" si="3"/>
        <v>-93950.091808604644</v>
      </c>
    </row>
    <row r="32" spans="1:7">
      <c r="A32" s="100"/>
      <c r="B32" s="35" t="s">
        <v>29</v>
      </c>
      <c r="C32" s="47">
        <v>4992766.5</v>
      </c>
      <c r="D32" s="47">
        <f t="shared" si="0"/>
        <v>64107.389350286023</v>
      </c>
      <c r="E32" s="52">
        <f t="shared" si="1"/>
        <v>12.840053575564975</v>
      </c>
      <c r="F32" s="52">
        <f t="shared" si="2"/>
        <v>-0.72233932758756225</v>
      </c>
      <c r="G32" s="47">
        <f t="shared" si="3"/>
        <v>-3606.4715964117063</v>
      </c>
    </row>
    <row r="33" spans="1:12">
      <c r="A33" s="100"/>
      <c r="B33" s="35" t="s">
        <v>30</v>
      </c>
      <c r="C33" s="47">
        <v>1096314.5</v>
      </c>
      <c r="D33" s="47">
        <f t="shared" si="0"/>
        <v>48116.628359646442</v>
      </c>
      <c r="E33" s="52">
        <f t="shared" si="1"/>
        <v>43.889438988215915</v>
      </c>
      <c r="F33" s="52">
        <f t="shared" si="2"/>
        <v>30.32704608506338</v>
      </c>
      <c r="G33" s="47">
        <f t="shared" si="3"/>
        <v>33247.980365223215</v>
      </c>
    </row>
    <row r="34" spans="1:12">
      <c r="A34" s="100"/>
      <c r="B34" s="35" t="s">
        <v>31</v>
      </c>
      <c r="C34" s="47">
        <v>2740521</v>
      </c>
      <c r="D34" s="47">
        <f t="shared" si="0"/>
        <v>125995.7247676493</v>
      </c>
      <c r="E34" s="52">
        <f t="shared" si="1"/>
        <v>45.975099175539718</v>
      </c>
      <c r="F34" s="52">
        <f t="shared" si="2"/>
        <v>32.412706272387183</v>
      </c>
      <c r="G34" s="47">
        <f t="shared" si="3"/>
        <v>88827.702206308793</v>
      </c>
    </row>
    <row r="35" spans="1:12">
      <c r="A35" s="96"/>
      <c r="B35" s="35" t="s">
        <v>32</v>
      </c>
      <c r="C35" s="47">
        <v>6445718</v>
      </c>
      <c r="D35" s="47">
        <f t="shared" si="0"/>
        <v>30644.096759999997</v>
      </c>
      <c r="E35" s="52">
        <f t="shared" si="1"/>
        <v>4.7541789386380229</v>
      </c>
      <c r="F35" s="52">
        <f t="shared" si="2"/>
        <v>-8.8082139645145148</v>
      </c>
      <c r="G35" s="47">
        <f t="shared" si="3"/>
        <v>-56775.263298922568</v>
      </c>
    </row>
    <row r="36" spans="1:12">
      <c r="A36" s="100"/>
      <c r="B36" s="35" t="s">
        <v>33</v>
      </c>
      <c r="C36" s="47">
        <v>1467053</v>
      </c>
      <c r="D36" s="47">
        <f t="shared" si="0"/>
        <v>33152.092251355774</v>
      </c>
      <c r="E36" s="52">
        <f t="shared" si="1"/>
        <v>22.597746810344123</v>
      </c>
      <c r="F36" s="52">
        <f t="shared" si="2"/>
        <v>9.0353539071915865</v>
      </c>
      <c r="G36" s="47">
        <f t="shared" si="3"/>
        <v>13255.343055607138</v>
      </c>
    </row>
    <row r="37" spans="1:12">
      <c r="A37" s="96"/>
      <c r="B37" s="35" t="s">
        <v>34</v>
      </c>
      <c r="C37" s="47">
        <v>640633</v>
      </c>
      <c r="D37" s="47">
        <f t="shared" si="0"/>
        <v>1844.6208300000001</v>
      </c>
      <c r="E37" s="52">
        <f t="shared" si="1"/>
        <v>2.8793721678402457</v>
      </c>
      <c r="F37" s="52">
        <f t="shared" si="2"/>
        <v>-10.68302073531229</v>
      </c>
      <c r="G37" s="47">
        <f t="shared" si="3"/>
        <v>-6843.8956227253184</v>
      </c>
    </row>
    <row r="38" spans="1:12">
      <c r="A38" s="96"/>
      <c r="B38" s="304" t="s">
        <v>35</v>
      </c>
      <c r="C38" s="305">
        <v>2189121</v>
      </c>
      <c r="D38" s="47">
        <f t="shared" si="0"/>
        <v>9648.8623499999994</v>
      </c>
      <c r="E38" s="306">
        <f t="shared" si="1"/>
        <v>4.4076423139698537</v>
      </c>
      <c r="F38" s="306">
        <f t="shared" si="2"/>
        <v>-9.154750589182683</v>
      </c>
      <c r="G38" s="305">
        <f t="shared" si="3"/>
        <v>-20040.856764542186</v>
      </c>
    </row>
    <row r="39" spans="1:12">
      <c r="A39" s="96"/>
      <c r="B39" s="304" t="s">
        <v>36</v>
      </c>
      <c r="C39" s="305">
        <v>318027.5</v>
      </c>
      <c r="D39" s="47">
        <f t="shared" si="0"/>
        <v>1050.8058999999998</v>
      </c>
      <c r="E39" s="306">
        <f t="shared" si="1"/>
        <v>3.3041353342085196</v>
      </c>
      <c r="F39" s="306">
        <f t="shared" si="2"/>
        <v>-10.258257568944018</v>
      </c>
      <c r="G39" s="305">
        <f t="shared" si="3"/>
        <v>-3262.4080090073435</v>
      </c>
    </row>
    <row r="40" spans="1:12">
      <c r="A40" s="100"/>
      <c r="B40" s="304" t="s">
        <v>37</v>
      </c>
      <c r="C40" s="305">
        <v>169659.5</v>
      </c>
      <c r="D40" s="47">
        <f t="shared" si="0"/>
        <v>3187.3055291922719</v>
      </c>
      <c r="E40" s="306">
        <f t="shared" si="1"/>
        <v>18.786484276991693</v>
      </c>
      <c r="F40" s="306">
        <f t="shared" si="2"/>
        <v>5.2240913738391566</v>
      </c>
      <c r="G40" s="305">
        <f t="shared" si="3"/>
        <v>886.31673043986439</v>
      </c>
    </row>
    <row r="41" spans="1:12" ht="13.5" thickBot="1">
      <c r="A41" s="99"/>
      <c r="B41" s="307" t="s">
        <v>5</v>
      </c>
      <c r="C41" s="308">
        <v>46697861.5</v>
      </c>
      <c r="D41" s="308">
        <f t="shared" si="0"/>
        <v>633334.74540000013</v>
      </c>
      <c r="E41" s="310">
        <f t="shared" si="1"/>
        <v>13.562392903152537</v>
      </c>
      <c r="F41" s="352">
        <f t="shared" si="2"/>
        <v>0</v>
      </c>
      <c r="G41" s="309">
        <f>SUM(G23:G40)</f>
        <v>-6.0026650317013264E-11</v>
      </c>
    </row>
    <row r="42" spans="1:12">
      <c r="D42" s="70"/>
      <c r="E42" s="47"/>
    </row>
    <row r="43" spans="1:12">
      <c r="B43" s="35"/>
    </row>
    <row r="44" spans="1:12">
      <c r="B44" s="54" t="s">
        <v>273</v>
      </c>
    </row>
    <row r="45" spans="1:12">
      <c r="B45" s="38" t="s">
        <v>147</v>
      </c>
    </row>
    <row r="46" spans="1:12">
      <c r="B46" s="38"/>
    </row>
    <row r="48" spans="1:12" s="93" customFormat="1" ht="81.75" customHeight="1">
      <c r="B48" s="591" t="s">
        <v>341</v>
      </c>
      <c r="C48" s="591"/>
      <c r="D48" s="591"/>
      <c r="E48" s="591"/>
      <c r="F48" s="591"/>
      <c r="G48" s="591"/>
      <c r="L48" s="134" t="s">
        <v>208</v>
      </c>
    </row>
    <row r="49" spans="2:15" ht="67.5" customHeight="1" thickBot="1">
      <c r="B49" s="353"/>
      <c r="C49" s="354" t="s">
        <v>149</v>
      </c>
      <c r="D49" s="486" t="s">
        <v>151</v>
      </c>
      <c r="E49" s="486" t="s">
        <v>152</v>
      </c>
      <c r="F49" s="486" t="s">
        <v>150</v>
      </c>
      <c r="G49" s="486" t="s">
        <v>268</v>
      </c>
      <c r="H49" s="486" t="s">
        <v>373</v>
      </c>
      <c r="I49" s="355" t="s">
        <v>132</v>
      </c>
      <c r="J49" s="115"/>
      <c r="K49" s="115"/>
      <c r="M49" s="482" t="s">
        <v>345</v>
      </c>
      <c r="N49" s="355" t="s">
        <v>339</v>
      </c>
      <c r="O49" s="355" t="s">
        <v>340</v>
      </c>
    </row>
    <row r="50" spans="2:15">
      <c r="B50" s="35" t="s">
        <v>20</v>
      </c>
      <c r="C50" s="110"/>
      <c r="D50" s="263">
        <f t="shared" ref="D50:D67" si="4">$D$68*N50</f>
        <v>87608545.741626248</v>
      </c>
      <c r="E50" s="263"/>
      <c r="F50" s="110"/>
      <c r="G50" s="111">
        <f>C73</f>
        <v>69500088.109999999</v>
      </c>
      <c r="H50" s="111">
        <v>1964407</v>
      </c>
      <c r="I50" s="116">
        <f>SUM(C50:H50)</f>
        <v>159073040.85162625</v>
      </c>
      <c r="J50" s="116"/>
      <c r="K50" s="116"/>
      <c r="L50" s="35" t="s">
        <v>20</v>
      </c>
      <c r="M50" s="84">
        <v>8400674</v>
      </c>
      <c r="N50" s="369">
        <f>M50/$M$69</f>
        <v>0.3486488502722096</v>
      </c>
    </row>
    <row r="51" spans="2:15">
      <c r="B51" s="35" t="s">
        <v>21</v>
      </c>
      <c r="C51" s="110"/>
      <c r="D51" s="263">
        <f t="shared" si="4"/>
        <v>0</v>
      </c>
      <c r="E51" s="263">
        <f t="shared" ref="E51:E67" si="5">$E$68*O51</f>
        <v>0</v>
      </c>
      <c r="F51" s="110"/>
      <c r="G51" s="111">
        <f t="shared" ref="G51:G67" si="6">C74</f>
        <v>2143258.9699999997</v>
      </c>
      <c r="H51" s="111">
        <v>960000</v>
      </c>
      <c r="I51" s="116">
        <f t="shared" ref="I51:I67" si="7">SUM(C51:H51)</f>
        <v>3103258.9699999997</v>
      </c>
      <c r="J51" s="116"/>
      <c r="K51" s="116"/>
      <c r="L51" s="35" t="s">
        <v>21</v>
      </c>
      <c r="M51" s="84">
        <v>1321616</v>
      </c>
      <c r="N51" s="369"/>
      <c r="O51" s="60">
        <f>M51/$N$69</f>
        <v>7.9125290560852074E-2</v>
      </c>
    </row>
    <row r="52" spans="2:15">
      <c r="B52" s="35" t="s">
        <v>22</v>
      </c>
      <c r="C52" s="110"/>
      <c r="D52" s="263">
        <f t="shared" si="4"/>
        <v>11017898.267678887</v>
      </c>
      <c r="E52" s="263">
        <f t="shared" si="5"/>
        <v>0</v>
      </c>
      <c r="F52" s="110">
        <v>14865252.41</v>
      </c>
      <c r="G52" s="111">
        <f t="shared" si="6"/>
        <v>2863355.18</v>
      </c>
      <c r="H52" s="111"/>
      <c r="I52" s="116">
        <f t="shared" si="7"/>
        <v>28746505.857678887</v>
      </c>
      <c r="J52" s="116"/>
      <c r="K52" s="116"/>
      <c r="L52" s="35" t="s">
        <v>22</v>
      </c>
      <c r="M52" s="84">
        <v>1056492.5</v>
      </c>
      <c r="N52" s="369">
        <f>M52/$M$69</f>
        <v>4.3847064586271578E-2</v>
      </c>
    </row>
    <row r="53" spans="2:15">
      <c r="B53" s="35" t="s">
        <v>23</v>
      </c>
      <c r="C53" s="110"/>
      <c r="D53" s="263">
        <f t="shared" si="4"/>
        <v>0</v>
      </c>
      <c r="E53" s="263">
        <f t="shared" si="5"/>
        <v>0</v>
      </c>
      <c r="F53" s="110"/>
      <c r="G53" s="111">
        <f t="shared" si="6"/>
        <v>1596399.7799999998</v>
      </c>
      <c r="H53" s="111"/>
      <c r="I53" s="116">
        <f t="shared" si="7"/>
        <v>1596399.7799999998</v>
      </c>
      <c r="J53" s="116"/>
      <c r="K53" s="116"/>
      <c r="L53" s="35" t="s">
        <v>23</v>
      </c>
      <c r="M53" s="84">
        <v>1103960.5</v>
      </c>
      <c r="N53" s="369"/>
      <c r="O53" s="60">
        <f>M53/$N$69</f>
        <v>6.6094232613863282E-2</v>
      </c>
    </row>
    <row r="54" spans="2:15">
      <c r="B54" s="35" t="s">
        <v>24</v>
      </c>
      <c r="C54" s="110"/>
      <c r="D54" s="263">
        <f t="shared" si="4"/>
        <v>21927082.010179967</v>
      </c>
      <c r="E54" s="263">
        <f t="shared" si="5"/>
        <v>0</v>
      </c>
      <c r="F54" s="110">
        <v>15950430.59</v>
      </c>
      <c r="G54" s="111">
        <f t="shared" si="6"/>
        <v>4819113.6000000006</v>
      </c>
      <c r="H54" s="111"/>
      <c r="I54" s="116">
        <f t="shared" si="7"/>
        <v>42696626.200179972</v>
      </c>
      <c r="J54" s="116"/>
      <c r="K54" s="116"/>
      <c r="L54" s="35" t="s">
        <v>24</v>
      </c>
      <c r="M54" s="84">
        <v>2102560.5</v>
      </c>
      <c r="N54" s="369">
        <f>M54/$M$69</f>
        <v>8.7261486513196707E-2</v>
      </c>
    </row>
    <row r="55" spans="2:15">
      <c r="B55" s="35" t="s">
        <v>25</v>
      </c>
      <c r="C55" s="110"/>
      <c r="D55" s="263">
        <f t="shared" si="4"/>
        <v>0</v>
      </c>
      <c r="E55" s="263">
        <f t="shared" si="5"/>
        <v>0</v>
      </c>
      <c r="F55" s="110"/>
      <c r="G55" s="111">
        <f t="shared" si="6"/>
        <v>908550.55999999994</v>
      </c>
      <c r="H55" s="111"/>
      <c r="I55" s="116">
        <f t="shared" si="7"/>
        <v>908550.55999999994</v>
      </c>
      <c r="J55" s="116"/>
      <c r="K55" s="116"/>
      <c r="L55" s="35" t="s">
        <v>25</v>
      </c>
      <c r="M55" s="84">
        <v>586917.5</v>
      </c>
      <c r="N55" s="369"/>
    </row>
    <row r="56" spans="2:15">
      <c r="B56" s="35" t="s">
        <v>26</v>
      </c>
      <c r="C56" s="110"/>
      <c r="D56" s="263">
        <f t="shared" si="4"/>
        <v>0</v>
      </c>
      <c r="E56" s="263">
        <f t="shared" si="5"/>
        <v>0</v>
      </c>
      <c r="F56" s="110">
        <v>1201960.1100000001</v>
      </c>
      <c r="G56" s="111">
        <f t="shared" si="6"/>
        <v>6280428.7000000002</v>
      </c>
      <c r="H56" s="111">
        <v>700000</v>
      </c>
      <c r="I56" s="116">
        <f t="shared" si="7"/>
        <v>8182388.8100000005</v>
      </c>
      <c r="J56" s="116"/>
      <c r="K56" s="116"/>
      <c r="L56" s="35" t="s">
        <v>26</v>
      </c>
      <c r="M56" s="84">
        <v>2483421</v>
      </c>
      <c r="N56" s="369"/>
    </row>
    <row r="57" spans="2:15">
      <c r="B57" s="35" t="s">
        <v>27</v>
      </c>
      <c r="C57" s="110"/>
      <c r="D57" s="263">
        <f t="shared" si="4"/>
        <v>21576055.432385106</v>
      </c>
      <c r="E57" s="263">
        <f t="shared" si="5"/>
        <v>0</v>
      </c>
      <c r="F57" s="110">
        <v>24527767.710000001</v>
      </c>
      <c r="G57" s="111">
        <f t="shared" si="6"/>
        <v>17225616.830000002</v>
      </c>
      <c r="H57" s="111"/>
      <c r="I57" s="116">
        <f t="shared" si="7"/>
        <v>63329439.972385108</v>
      </c>
      <c r="J57" s="116"/>
      <c r="K57" s="116"/>
      <c r="L57" s="35" t="s">
        <v>27</v>
      </c>
      <c r="M57" s="84">
        <v>2068901</v>
      </c>
      <c r="N57" s="369">
        <f>M57/$M$69</f>
        <v>8.5864533604925602E-2</v>
      </c>
    </row>
    <row r="58" spans="2:15">
      <c r="B58" s="35" t="s">
        <v>28</v>
      </c>
      <c r="C58" s="110"/>
      <c r="D58" s="263">
        <f t="shared" si="4"/>
        <v>0</v>
      </c>
      <c r="E58" s="263">
        <f t="shared" si="5"/>
        <v>0</v>
      </c>
      <c r="F58" s="110"/>
      <c r="G58" s="111">
        <f t="shared" si="6"/>
        <v>7951008.3000000007</v>
      </c>
      <c r="H58" s="111"/>
      <c r="I58" s="116">
        <f t="shared" si="7"/>
        <v>7951008.3000000007</v>
      </c>
      <c r="J58" s="116"/>
      <c r="K58" s="116"/>
      <c r="L58" s="35" t="s">
        <v>28</v>
      </c>
      <c r="M58" s="84">
        <v>7513504.5</v>
      </c>
      <c r="N58" s="369"/>
      <c r="O58" s="60">
        <f>M58/$N$69</f>
        <v>0.44983431397075219</v>
      </c>
    </row>
    <row r="59" spans="2:15">
      <c r="B59" s="35" t="s">
        <v>29</v>
      </c>
      <c r="C59" s="110"/>
      <c r="D59" s="263">
        <f t="shared" si="4"/>
        <v>52068323.600286022</v>
      </c>
      <c r="E59" s="263">
        <f t="shared" si="5"/>
        <v>0</v>
      </c>
      <c r="F59" s="110"/>
      <c r="G59" s="111">
        <f t="shared" si="6"/>
        <v>10179881.750000002</v>
      </c>
      <c r="H59" s="111">
        <v>1859184</v>
      </c>
      <c r="I59" s="116">
        <f t="shared" si="7"/>
        <v>64107389.350286022</v>
      </c>
      <c r="J59" s="116"/>
      <c r="K59" s="116"/>
      <c r="L59" s="35" t="s">
        <v>29</v>
      </c>
      <c r="M59" s="84">
        <v>4992766.5</v>
      </c>
      <c r="N59" s="369">
        <f>M59/$M$69</f>
        <v>0.20721221891274486</v>
      </c>
    </row>
    <row r="60" spans="2:15">
      <c r="B60" s="35" t="s">
        <v>30</v>
      </c>
      <c r="C60" s="110"/>
      <c r="D60" s="263">
        <f t="shared" si="4"/>
        <v>11433192.029646445</v>
      </c>
      <c r="E60" s="263">
        <f t="shared" si="5"/>
        <v>0</v>
      </c>
      <c r="F60" s="110">
        <v>25983018.670000002</v>
      </c>
      <c r="G60" s="111">
        <f t="shared" si="6"/>
        <v>10700417.66</v>
      </c>
      <c r="H60" s="111"/>
      <c r="I60" s="116">
        <f t="shared" si="7"/>
        <v>48116628.35964644</v>
      </c>
      <c r="J60" s="116"/>
      <c r="K60" s="116"/>
      <c r="L60" s="35" t="s">
        <v>30</v>
      </c>
      <c r="M60" s="84">
        <v>1096314.5</v>
      </c>
      <c r="N60" s="369">
        <f>M60/$M$69</f>
        <v>4.5499776560994076E-2</v>
      </c>
    </row>
    <row r="61" spans="2:15">
      <c r="B61" s="35" t="s">
        <v>31</v>
      </c>
      <c r="C61" s="110"/>
      <c r="D61" s="263">
        <f t="shared" si="4"/>
        <v>28580213.847649284</v>
      </c>
      <c r="E61" s="263">
        <f t="shared" si="5"/>
        <v>0</v>
      </c>
      <c r="F61" s="110">
        <v>59591874.799999997</v>
      </c>
      <c r="G61" s="111">
        <f t="shared" si="6"/>
        <v>37823636.119999997</v>
      </c>
      <c r="H61" s="111"/>
      <c r="I61" s="116">
        <f t="shared" si="7"/>
        <v>125995724.76764929</v>
      </c>
      <c r="J61" s="116"/>
      <c r="K61" s="116"/>
      <c r="L61" s="35" t="s">
        <v>31</v>
      </c>
      <c r="M61" s="84">
        <v>2740521</v>
      </c>
      <c r="N61" s="369">
        <f>M61/$M$69</f>
        <v>0.11373843286822535</v>
      </c>
    </row>
    <row r="62" spans="2:15">
      <c r="B62" s="35" t="s">
        <v>32</v>
      </c>
      <c r="C62" s="110"/>
      <c r="D62" s="263">
        <f t="shared" si="4"/>
        <v>0</v>
      </c>
      <c r="E62" s="263">
        <f t="shared" si="5"/>
        <v>0</v>
      </c>
      <c r="F62" s="110">
        <v>21880823.329999998</v>
      </c>
      <c r="G62" s="111">
        <f t="shared" si="6"/>
        <v>8763273.4300000016</v>
      </c>
      <c r="H62" s="111"/>
      <c r="I62" s="116">
        <f t="shared" si="7"/>
        <v>30644096.759999998</v>
      </c>
      <c r="J62" s="116"/>
      <c r="K62" s="116"/>
      <c r="L62" s="35" t="s">
        <v>32</v>
      </c>
      <c r="M62" s="84">
        <v>6445718</v>
      </c>
      <c r="N62" s="369"/>
      <c r="O62" s="60">
        <f>M62/$N$69</f>
        <v>0.38590582258637485</v>
      </c>
    </row>
    <row r="63" spans="2:15">
      <c r="B63" s="35" t="s">
        <v>33</v>
      </c>
      <c r="C63" s="110"/>
      <c r="D63" s="263">
        <f t="shared" si="4"/>
        <v>15299531.901355773</v>
      </c>
      <c r="E63" s="263">
        <f t="shared" si="5"/>
        <v>0</v>
      </c>
      <c r="F63" s="110">
        <v>14080626.370000001</v>
      </c>
      <c r="G63" s="111">
        <f t="shared" si="6"/>
        <v>3771933.98</v>
      </c>
      <c r="H63" s="111"/>
      <c r="I63" s="116">
        <f t="shared" si="7"/>
        <v>33152092.251355775</v>
      </c>
      <c r="J63" s="116"/>
      <c r="K63" s="116"/>
      <c r="L63" s="35" t="s">
        <v>33</v>
      </c>
      <c r="M63" s="84">
        <v>1467053</v>
      </c>
      <c r="N63" s="369">
        <f>M63/$M$69</f>
        <v>6.0886345754923465E-2</v>
      </c>
    </row>
    <row r="64" spans="2:15">
      <c r="B64" s="35" t="s">
        <v>34</v>
      </c>
      <c r="C64" s="110"/>
      <c r="D64" s="263">
        <f t="shared" si="4"/>
        <v>0</v>
      </c>
      <c r="E64" s="263">
        <f t="shared" si="5"/>
        <v>0</v>
      </c>
      <c r="F64" s="110">
        <v>1039703.94</v>
      </c>
      <c r="G64" s="111">
        <f t="shared" si="6"/>
        <v>804916.89</v>
      </c>
      <c r="H64" s="111"/>
      <c r="I64" s="116">
        <f t="shared" si="7"/>
        <v>1844620.83</v>
      </c>
      <c r="J64" s="116"/>
      <c r="K64" s="116"/>
      <c r="L64" s="35" t="s">
        <v>34</v>
      </c>
      <c r="M64" s="84">
        <v>640633</v>
      </c>
      <c r="N64" s="369"/>
    </row>
    <row r="65" spans="2:15">
      <c r="B65" s="35" t="s">
        <v>35</v>
      </c>
      <c r="C65" s="110"/>
      <c r="D65" s="263">
        <f t="shared" si="4"/>
        <v>0</v>
      </c>
      <c r="E65" s="263">
        <f t="shared" si="5"/>
        <v>0</v>
      </c>
      <c r="F65" s="110">
        <v>7510163.1699999999</v>
      </c>
      <c r="G65" s="111">
        <f t="shared" si="6"/>
        <v>2138699.1800000002</v>
      </c>
      <c r="H65" s="111"/>
      <c r="I65" s="116">
        <f t="shared" si="7"/>
        <v>9648862.3499999996</v>
      </c>
      <c r="J65" s="116"/>
      <c r="K65" s="116"/>
      <c r="L65" s="304" t="s">
        <v>35</v>
      </c>
      <c r="M65" s="313">
        <v>2189121</v>
      </c>
      <c r="N65" s="369"/>
    </row>
    <row r="66" spans="2:15">
      <c r="B66" s="35" t="s">
        <v>36</v>
      </c>
      <c r="C66" s="110"/>
      <c r="D66" s="263">
        <f t="shared" si="4"/>
        <v>0</v>
      </c>
      <c r="E66" s="263">
        <f t="shared" si="5"/>
        <v>0</v>
      </c>
      <c r="F66" s="110"/>
      <c r="G66" s="111">
        <f t="shared" si="6"/>
        <v>1050805.8999999999</v>
      </c>
      <c r="H66" s="111"/>
      <c r="I66" s="116">
        <f t="shared" si="7"/>
        <v>1050805.8999999999</v>
      </c>
      <c r="J66" s="116"/>
      <c r="K66" s="116"/>
      <c r="L66" s="304" t="s">
        <v>36</v>
      </c>
      <c r="M66" s="313">
        <v>318027.5</v>
      </c>
      <c r="N66" s="369"/>
      <c r="O66" s="60">
        <f>M66/$N$69</f>
        <v>1.9040340268157607E-2</v>
      </c>
    </row>
    <row r="67" spans="2:15">
      <c r="B67" s="304" t="s">
        <v>37</v>
      </c>
      <c r="C67" s="356"/>
      <c r="D67" s="263">
        <f t="shared" si="4"/>
        <v>1769336.8491922719</v>
      </c>
      <c r="E67" s="263">
        <f t="shared" si="5"/>
        <v>0</v>
      </c>
      <c r="F67" s="356">
        <v>944573.93</v>
      </c>
      <c r="G67" s="111">
        <f t="shared" si="6"/>
        <v>473394.74999999994</v>
      </c>
      <c r="H67" s="357"/>
      <c r="I67" s="116">
        <f t="shared" si="7"/>
        <v>3187305.5291922721</v>
      </c>
      <c r="J67" s="116"/>
      <c r="K67" s="116"/>
      <c r="L67" s="304" t="s">
        <v>37</v>
      </c>
      <c r="M67" s="313">
        <v>169659.5</v>
      </c>
      <c r="N67" s="369">
        <f>M67/$M$69</f>
        <v>7.0412909265087477E-3</v>
      </c>
    </row>
    <row r="68" spans="2:15" ht="13.5" thickBot="1">
      <c r="B68" s="307" t="s">
        <v>64</v>
      </c>
      <c r="C68" s="358">
        <v>0</v>
      </c>
      <c r="D68" s="358">
        <v>251280179.68000001</v>
      </c>
      <c r="E68" s="359">
        <v>0</v>
      </c>
      <c r="F68" s="358">
        <f>SUM(F50:F67)</f>
        <v>187576195.03</v>
      </c>
      <c r="G68" s="358">
        <f>SUM(G50:G67)</f>
        <v>188994779.69</v>
      </c>
      <c r="H68" s="358">
        <f t="shared" ref="H68" si="8">SUM(H50:H67)</f>
        <v>5483591</v>
      </c>
      <c r="I68" s="358">
        <f>SUM(C68:H68)</f>
        <v>633334745.4000001</v>
      </c>
      <c r="J68" s="483"/>
      <c r="K68" s="262"/>
      <c r="L68" s="370" t="s">
        <v>5</v>
      </c>
      <c r="M68" s="371">
        <v>46697861.5</v>
      </c>
      <c r="N68" s="372">
        <f>SUM(N50:N67)</f>
        <v>1.0000000000000002</v>
      </c>
      <c r="O68" s="373">
        <f>SUM(O50:O67)</f>
        <v>1</v>
      </c>
    </row>
    <row r="69" spans="2:15">
      <c r="B69" s="30"/>
      <c r="C69" s="368">
        <f>C68/(C68+D68+E68)</f>
        <v>0</v>
      </c>
      <c r="D69" s="112"/>
      <c r="E69" s="113"/>
      <c r="F69" s="367">
        <f>F68/(F68+G68)</f>
        <v>0.49811644450152481</v>
      </c>
      <c r="G69" s="114"/>
      <c r="H69" s="117"/>
      <c r="I69" s="117"/>
      <c r="J69" s="117"/>
      <c r="K69" s="48" t="s">
        <v>342</v>
      </c>
      <c r="M69" s="73">
        <f>M50+M52+M54+M57+M59+M60+M61+M63+M67</f>
        <v>24094942.5</v>
      </c>
      <c r="N69" s="47">
        <f>M51+M53+M58+M62+M66</f>
        <v>16702826.5</v>
      </c>
    </row>
    <row r="70" spans="2:15">
      <c r="B70" s="261" t="s">
        <v>274</v>
      </c>
      <c r="C70" s="96"/>
      <c r="D70" s="47"/>
    </row>
    <row r="71" spans="2:15">
      <c r="B71" s="261"/>
      <c r="C71" s="96"/>
      <c r="D71" s="47"/>
    </row>
    <row r="72" spans="2:15">
      <c r="B72" s="16" t="s">
        <v>269</v>
      </c>
      <c r="C72" s="264" t="s">
        <v>132</v>
      </c>
      <c r="D72" s="47"/>
    </row>
    <row r="73" spans="2:15">
      <c r="B73" s="49" t="s">
        <v>20</v>
      </c>
      <c r="C73" s="255">
        <v>69500088.109999999</v>
      </c>
      <c r="D73" s="47"/>
    </row>
    <row r="74" spans="2:15">
      <c r="B74" s="49" t="s">
        <v>21</v>
      </c>
      <c r="C74" s="255">
        <v>2143258.9699999997</v>
      </c>
      <c r="D74" s="47"/>
    </row>
    <row r="75" spans="2:15">
      <c r="B75" s="49" t="s">
        <v>22</v>
      </c>
      <c r="C75" s="255">
        <v>2863355.18</v>
      </c>
      <c r="D75" s="47"/>
    </row>
    <row r="76" spans="2:15">
      <c r="B76" s="49" t="s">
        <v>23</v>
      </c>
      <c r="C76" s="255">
        <v>1596399.7799999998</v>
      </c>
      <c r="D76" s="47"/>
    </row>
    <row r="77" spans="2:15">
      <c r="B77" s="49" t="s">
        <v>24</v>
      </c>
      <c r="C77" s="255">
        <v>4819113.6000000006</v>
      </c>
      <c r="D77" s="47"/>
    </row>
    <row r="78" spans="2:15">
      <c r="B78" s="49" t="s">
        <v>25</v>
      </c>
      <c r="C78" s="255">
        <v>908550.55999999994</v>
      </c>
      <c r="D78" s="47"/>
    </row>
    <row r="79" spans="2:15">
      <c r="B79" s="49" t="s">
        <v>26</v>
      </c>
      <c r="C79" s="255">
        <v>6280428.7000000002</v>
      </c>
      <c r="D79" s="47"/>
    </row>
    <row r="80" spans="2:15">
      <c r="B80" s="49" t="s">
        <v>27</v>
      </c>
      <c r="C80" s="255">
        <v>17225616.830000002</v>
      </c>
      <c r="D80" s="47"/>
    </row>
    <row r="81" spans="1:11">
      <c r="B81" s="49" t="s">
        <v>28</v>
      </c>
      <c r="C81" s="255">
        <v>7951008.3000000007</v>
      </c>
      <c r="D81" s="47"/>
    </row>
    <row r="82" spans="1:11">
      <c r="B82" s="49" t="s">
        <v>29</v>
      </c>
      <c r="C82" s="255">
        <v>10179881.750000002</v>
      </c>
      <c r="D82" s="47"/>
    </row>
    <row r="83" spans="1:11">
      <c r="B83" s="49" t="s">
        <v>30</v>
      </c>
      <c r="C83" s="255">
        <v>10700417.66</v>
      </c>
      <c r="D83" s="47"/>
    </row>
    <row r="84" spans="1:11">
      <c r="B84" s="49" t="s">
        <v>31</v>
      </c>
      <c r="C84" s="255">
        <v>37823636.119999997</v>
      </c>
      <c r="D84" s="47"/>
    </row>
    <row r="85" spans="1:11">
      <c r="B85" s="49" t="s">
        <v>32</v>
      </c>
      <c r="C85" s="255">
        <v>8763273.4300000016</v>
      </c>
      <c r="D85" s="47"/>
    </row>
    <row r="86" spans="1:11">
      <c r="B86" s="49" t="s">
        <v>33</v>
      </c>
      <c r="C86" s="255">
        <v>3771933.98</v>
      </c>
      <c r="D86" s="47"/>
    </row>
    <row r="87" spans="1:11">
      <c r="B87" s="49" t="s">
        <v>34</v>
      </c>
      <c r="C87" s="255">
        <v>804916.89</v>
      </c>
      <c r="D87" s="47"/>
    </row>
    <row r="88" spans="1:11">
      <c r="B88" s="49" t="s">
        <v>35</v>
      </c>
      <c r="C88" s="255">
        <v>2138699.1800000002</v>
      </c>
      <c r="D88" s="47"/>
    </row>
    <row r="89" spans="1:11">
      <c r="B89" s="49" t="s">
        <v>36</v>
      </c>
      <c r="C89" s="255">
        <v>1050805.8999999999</v>
      </c>
      <c r="D89" s="47"/>
    </row>
    <row r="90" spans="1:11">
      <c r="B90" s="49" t="s">
        <v>37</v>
      </c>
      <c r="C90" s="255">
        <v>473394.74999999994</v>
      </c>
      <c r="D90" s="47"/>
    </row>
    <row r="91" spans="1:11">
      <c r="B91" s="257" t="s">
        <v>132</v>
      </c>
      <c r="C91" s="259">
        <f>SUM(C73:C90)</f>
        <v>188994779.69</v>
      </c>
      <c r="D91" s="47"/>
    </row>
    <row r="92" spans="1:11">
      <c r="B92" s="261"/>
      <c r="C92" s="96"/>
      <c r="D92" s="47"/>
    </row>
    <row r="93" spans="1:11">
      <c r="B93" s="261"/>
      <c r="C93" s="96"/>
      <c r="D93" s="47"/>
    </row>
    <row r="94" spans="1:11">
      <c r="C94" s="47"/>
      <c r="D94" s="47"/>
      <c r="E94" s="47"/>
      <c r="H94" s="71"/>
      <c r="I94" s="71"/>
      <c r="J94" s="60"/>
      <c r="K94" s="47"/>
    </row>
    <row r="95" spans="1:11">
      <c r="A95" s="260" t="s">
        <v>272</v>
      </c>
      <c r="E95" s="47"/>
      <c r="H95" s="71"/>
      <c r="I95" s="71"/>
      <c r="J95" s="60"/>
      <c r="K95" s="47"/>
    </row>
    <row r="96" spans="1:11">
      <c r="B96" s="35"/>
      <c r="C96" s="47"/>
      <c r="D96" s="47"/>
      <c r="E96" s="47"/>
      <c r="H96" s="71"/>
      <c r="I96" s="71"/>
      <c r="J96" s="60"/>
      <c r="K96" s="47"/>
    </row>
    <row r="97" spans="2:12" ht="15.75">
      <c r="D97"/>
      <c r="E97"/>
      <c r="F97"/>
      <c r="G97"/>
      <c r="H97"/>
      <c r="J97" s="71"/>
      <c r="K97" s="60"/>
      <c r="L97" s="47"/>
    </row>
    <row r="98" spans="2:12" ht="15.75">
      <c r="D98"/>
      <c r="E98"/>
      <c r="F98"/>
      <c r="G98"/>
      <c r="H98"/>
      <c r="I98" s="484"/>
      <c r="J98" s="71"/>
      <c r="K98" s="60"/>
      <c r="L98" s="47"/>
    </row>
    <row r="99" spans="2:12" ht="15.75">
      <c r="D99"/>
      <c r="E99"/>
      <c r="F99"/>
      <c r="G99"/>
      <c r="H99"/>
      <c r="I99" s="255"/>
      <c r="J99" s="71"/>
      <c r="K99" s="60"/>
    </row>
    <row r="100" spans="2:12" ht="15.75">
      <c r="D100"/>
      <c r="E100"/>
      <c r="F100"/>
      <c r="G100"/>
      <c r="H100"/>
      <c r="I100" s="255"/>
    </row>
    <row r="101" spans="2:12" ht="15.75">
      <c r="D101"/>
      <c r="E101"/>
      <c r="F101"/>
      <c r="G101"/>
      <c r="H101"/>
      <c r="I101" s="255"/>
    </row>
    <row r="102" spans="2:12" ht="15.75">
      <c r="D102"/>
      <c r="E102"/>
      <c r="F102"/>
      <c r="G102"/>
      <c r="H102"/>
      <c r="I102" s="255"/>
      <c r="J102"/>
    </row>
    <row r="103" spans="2:12" ht="15.75">
      <c r="E103"/>
      <c r="F103"/>
      <c r="G103"/>
      <c r="H103"/>
      <c r="I103" s="255"/>
    </row>
    <row r="104" spans="2:12" ht="15.75">
      <c r="E104"/>
      <c r="F104"/>
      <c r="G104"/>
      <c r="H104"/>
      <c r="I104" s="255"/>
    </row>
    <row r="105" spans="2:12" ht="15.75">
      <c r="E105"/>
      <c r="F105"/>
      <c r="G105"/>
      <c r="H105"/>
      <c r="I105" s="255"/>
    </row>
    <row r="106" spans="2:12">
      <c r="B106" s="99" t="s">
        <v>195</v>
      </c>
      <c r="C106" s="96"/>
      <c r="D106" s="96"/>
      <c r="E106" s="96"/>
      <c r="F106" s="103"/>
      <c r="I106" s="255"/>
    </row>
    <row r="107" spans="2:12">
      <c r="B107" s="99" t="s">
        <v>204</v>
      </c>
      <c r="C107" s="96"/>
      <c r="D107" s="105"/>
      <c r="E107" s="105"/>
      <c r="F107" s="103"/>
      <c r="I107" s="255"/>
    </row>
    <row r="108" spans="2:12">
      <c r="B108" s="96"/>
      <c r="C108" s="96"/>
      <c r="D108" s="96"/>
      <c r="E108" s="105"/>
      <c r="F108" s="103"/>
      <c r="I108" s="255"/>
    </row>
    <row r="109" spans="2:12" ht="25.5">
      <c r="B109" s="96"/>
      <c r="C109" s="98"/>
      <c r="D109" s="107" t="s">
        <v>199</v>
      </c>
      <c r="E109" s="108" t="s">
        <v>203</v>
      </c>
      <c r="F109" s="103"/>
      <c r="I109" s="255"/>
    </row>
    <row r="110" spans="2:12">
      <c r="B110" s="96" t="s">
        <v>20</v>
      </c>
      <c r="C110" s="97"/>
      <c r="D110" s="105" t="e">
        <f>+#REF!/#REF!</f>
        <v>#REF!</v>
      </c>
      <c r="E110" s="97" t="e">
        <f t="shared" ref="E110:E127" si="9">+D110*$C$129</f>
        <v>#REF!</v>
      </c>
      <c r="F110" s="103"/>
      <c r="I110" s="255"/>
    </row>
    <row r="111" spans="2:12">
      <c r="B111" s="96" t="s">
        <v>21</v>
      </c>
      <c r="C111" s="97"/>
      <c r="D111" s="105" t="e">
        <f>+#REF!/#REF!</f>
        <v>#REF!</v>
      </c>
      <c r="E111" s="97" t="e">
        <f t="shared" si="9"/>
        <v>#REF!</v>
      </c>
      <c r="F111" s="103"/>
      <c r="I111" s="255"/>
    </row>
    <row r="112" spans="2:12">
      <c r="B112" s="96" t="s">
        <v>22</v>
      </c>
      <c r="C112" s="97"/>
      <c r="D112" s="105" t="e">
        <f>+#REF!/#REF!</f>
        <v>#REF!</v>
      </c>
      <c r="E112" s="97" t="e">
        <f t="shared" si="9"/>
        <v>#REF!</v>
      </c>
      <c r="F112" s="103"/>
      <c r="I112" s="255"/>
    </row>
    <row r="113" spans="2:10">
      <c r="B113" s="96" t="s">
        <v>23</v>
      </c>
      <c r="C113" s="97"/>
      <c r="D113" s="105" t="e">
        <f>+#REF!/#REF!</f>
        <v>#REF!</v>
      </c>
      <c r="E113" s="97" t="e">
        <f t="shared" si="9"/>
        <v>#REF!</v>
      </c>
      <c r="F113" s="103"/>
      <c r="I113" s="255"/>
    </row>
    <row r="114" spans="2:10">
      <c r="B114" s="96" t="s">
        <v>24</v>
      </c>
      <c r="C114" s="97"/>
      <c r="D114" s="105" t="e">
        <f>+#REF!/#REF!</f>
        <v>#REF!</v>
      </c>
      <c r="E114" s="97" t="e">
        <f t="shared" si="9"/>
        <v>#REF!</v>
      </c>
      <c r="F114" s="103"/>
      <c r="I114" s="255"/>
    </row>
    <row r="115" spans="2:10">
      <c r="B115" s="96" t="s">
        <v>25</v>
      </c>
      <c r="C115" s="97"/>
      <c r="D115" s="105" t="e">
        <f>+#REF!/#REF!</f>
        <v>#REF!</v>
      </c>
      <c r="E115" s="97" t="e">
        <f t="shared" si="9"/>
        <v>#REF!</v>
      </c>
      <c r="F115" s="103"/>
      <c r="I115" s="255"/>
    </row>
    <row r="116" spans="2:10">
      <c r="B116" s="96" t="s">
        <v>26</v>
      </c>
      <c r="C116" s="97"/>
      <c r="D116" s="105" t="e">
        <f>+#REF!/#REF!</f>
        <v>#REF!</v>
      </c>
      <c r="E116" s="97" t="e">
        <f t="shared" si="9"/>
        <v>#REF!</v>
      </c>
      <c r="F116" s="103"/>
      <c r="I116" s="255"/>
    </row>
    <row r="117" spans="2:10">
      <c r="B117" s="96" t="s">
        <v>27</v>
      </c>
      <c r="C117" s="97"/>
      <c r="D117" s="105" t="e">
        <f>+#REF!/#REF!</f>
        <v>#REF!</v>
      </c>
      <c r="E117" s="97" t="e">
        <f t="shared" si="9"/>
        <v>#REF!</v>
      </c>
      <c r="F117" s="103"/>
      <c r="I117" s="255"/>
    </row>
    <row r="118" spans="2:10">
      <c r="B118" s="96" t="s">
        <v>28</v>
      </c>
      <c r="C118" s="97"/>
      <c r="D118" s="105" t="e">
        <f>+#REF!/#REF!</f>
        <v>#REF!</v>
      </c>
      <c r="E118" s="97" t="e">
        <f t="shared" si="9"/>
        <v>#REF!</v>
      </c>
      <c r="F118" s="103"/>
    </row>
    <row r="119" spans="2:10">
      <c r="B119" s="96" t="s">
        <v>29</v>
      </c>
      <c r="C119" s="97"/>
      <c r="D119" s="105" t="e">
        <f>+#REF!/#REF!</f>
        <v>#REF!</v>
      </c>
      <c r="E119" s="97" t="e">
        <f t="shared" si="9"/>
        <v>#REF!</v>
      </c>
      <c r="F119" s="112"/>
    </row>
    <row r="120" spans="2:10">
      <c r="B120" s="96" t="s">
        <v>30</v>
      </c>
      <c r="C120" s="97"/>
      <c r="D120" s="105" t="e">
        <f>+#REF!/#REF!</f>
        <v>#REF!</v>
      </c>
      <c r="E120" s="97" t="e">
        <f t="shared" si="9"/>
        <v>#REF!</v>
      </c>
      <c r="F120" s="112"/>
    </row>
    <row r="121" spans="2:10">
      <c r="B121" s="96" t="s">
        <v>31</v>
      </c>
      <c r="C121" s="97"/>
      <c r="D121" s="105" t="e">
        <f>+#REF!/#REF!</f>
        <v>#REF!</v>
      </c>
      <c r="E121" s="97" t="e">
        <f t="shared" si="9"/>
        <v>#REF!</v>
      </c>
      <c r="F121" s="112"/>
    </row>
    <row r="122" spans="2:10">
      <c r="B122" s="96" t="s">
        <v>32</v>
      </c>
      <c r="C122" s="97"/>
      <c r="D122" s="105" t="e">
        <f>+#REF!/#REF!</f>
        <v>#REF!</v>
      </c>
      <c r="E122" s="97" t="e">
        <f t="shared" si="9"/>
        <v>#REF!</v>
      </c>
      <c r="F122" s="112"/>
    </row>
    <row r="123" spans="2:10" ht="15.75">
      <c r="B123" s="96" t="s">
        <v>33</v>
      </c>
      <c r="C123" s="97"/>
      <c r="D123" s="105" t="e">
        <f>+#REF!/#REF!</f>
        <v>#REF!</v>
      </c>
      <c r="E123" s="97" t="e">
        <f t="shared" si="9"/>
        <v>#REF!</v>
      </c>
      <c r="F123" s="112"/>
      <c r="I123"/>
      <c r="J123"/>
    </row>
    <row r="124" spans="2:10" ht="15.75">
      <c r="B124" s="96" t="s">
        <v>34</v>
      </c>
      <c r="C124" s="97"/>
      <c r="D124" s="105" t="e">
        <f>+#REF!/#REF!</f>
        <v>#REF!</v>
      </c>
      <c r="E124" s="97" t="e">
        <f t="shared" si="9"/>
        <v>#REF!</v>
      </c>
      <c r="F124" s="112"/>
      <c r="I124"/>
      <c r="J124"/>
    </row>
    <row r="125" spans="2:10" ht="15.75">
      <c r="B125" s="96" t="s">
        <v>35</v>
      </c>
      <c r="C125" s="97"/>
      <c r="D125" s="105" t="e">
        <f>+#REF!/#REF!</f>
        <v>#REF!</v>
      </c>
      <c r="E125" s="97" t="e">
        <f t="shared" si="9"/>
        <v>#REF!</v>
      </c>
      <c r="F125" s="112"/>
      <c r="I125"/>
      <c r="J125"/>
    </row>
    <row r="126" spans="2:10" ht="15.75">
      <c r="B126" s="96" t="s">
        <v>36</v>
      </c>
      <c r="C126" s="97"/>
      <c r="D126" s="105" t="e">
        <f>+#REF!/#REF!</f>
        <v>#REF!</v>
      </c>
      <c r="E126" s="97" t="e">
        <f t="shared" si="9"/>
        <v>#REF!</v>
      </c>
      <c r="F126" s="112"/>
      <c r="I126"/>
      <c r="J126"/>
    </row>
    <row r="127" spans="2:10" ht="15.75">
      <c r="B127" s="96" t="s">
        <v>37</v>
      </c>
      <c r="C127" s="97"/>
      <c r="D127" s="105" t="e">
        <f>+#REF!/#REF!</f>
        <v>#REF!</v>
      </c>
      <c r="E127" s="97" t="e">
        <f t="shared" si="9"/>
        <v>#REF!</v>
      </c>
      <c r="F127" s="112"/>
      <c r="I127"/>
      <c r="J127"/>
    </row>
    <row r="128" spans="2:10" ht="15.75">
      <c r="B128" s="99" t="s">
        <v>181</v>
      </c>
      <c r="C128" s="102"/>
      <c r="D128" s="105" t="e">
        <f>+#REF!/#REF!</f>
        <v>#REF!</v>
      </c>
      <c r="E128" s="98" t="e">
        <f>+SUM(E110:E127)</f>
        <v>#REF!</v>
      </c>
      <c r="F128" s="112"/>
      <c r="I128"/>
      <c r="J128"/>
    </row>
    <row r="129" spans="2:10" ht="15.75">
      <c r="B129" s="106" t="s">
        <v>197</v>
      </c>
      <c r="C129" s="98" t="e">
        <f>+#REF!</f>
        <v>#REF!</v>
      </c>
      <c r="D129" s="96"/>
      <c r="E129" s="96"/>
      <c r="F129" s="112"/>
      <c r="I129"/>
      <c r="J129"/>
    </row>
    <row r="130" spans="2:10" ht="15.75">
      <c r="B130" s="30"/>
      <c r="C130" s="112"/>
      <c r="D130" s="112"/>
      <c r="E130" s="113"/>
      <c r="F130" s="112"/>
      <c r="G130" s="96"/>
      <c r="H130" s="96"/>
      <c r="I130"/>
      <c r="J130"/>
    </row>
    <row r="131" spans="2:10" ht="15.75">
      <c r="I131"/>
      <c r="J131"/>
    </row>
    <row r="132" spans="2:10" ht="15.75">
      <c r="I132"/>
      <c r="J132"/>
    </row>
    <row r="133" spans="2:10" ht="15.75">
      <c r="I133"/>
      <c r="J133"/>
    </row>
    <row r="134" spans="2:10" ht="15.75">
      <c r="I134"/>
      <c r="J134"/>
    </row>
    <row r="135" spans="2:10" ht="15.75">
      <c r="I135"/>
      <c r="J135"/>
    </row>
    <row r="136" spans="2:10" ht="15.75">
      <c r="I136"/>
      <c r="J136"/>
    </row>
    <row r="137" spans="2:10" ht="15.75">
      <c r="I137"/>
      <c r="J137"/>
    </row>
    <row r="138" spans="2:10" ht="15.75">
      <c r="I138"/>
      <c r="J138"/>
    </row>
    <row r="139" spans="2:10" ht="15.75">
      <c r="I139"/>
      <c r="J139"/>
    </row>
    <row r="140" spans="2:10" ht="15.75">
      <c r="I140"/>
      <c r="J140"/>
    </row>
    <row r="141" spans="2:10" ht="15.75">
      <c r="I141"/>
      <c r="J141"/>
    </row>
    <row r="142" spans="2:10" ht="15.75">
      <c r="I142"/>
      <c r="J142"/>
    </row>
    <row r="143" spans="2:10" ht="15.75">
      <c r="I143"/>
      <c r="J143"/>
    </row>
    <row r="144" spans="2:10" ht="15.75">
      <c r="I144"/>
      <c r="J144"/>
    </row>
    <row r="145" spans="9:10" ht="15.75">
      <c r="I145"/>
      <c r="J145"/>
    </row>
    <row r="146" spans="9:10" ht="15.75">
      <c r="I146"/>
      <c r="J146"/>
    </row>
    <row r="147" spans="9:10" ht="15.75">
      <c r="I147"/>
      <c r="J147"/>
    </row>
    <row r="148" spans="9:10" ht="15.75">
      <c r="I148"/>
      <c r="J148"/>
    </row>
    <row r="149" spans="9:10" ht="15.75">
      <c r="I149"/>
      <c r="J149"/>
    </row>
    <row r="150" spans="9:10" ht="15.75">
      <c r="I150"/>
      <c r="J150"/>
    </row>
    <row r="151" spans="9:10" ht="15.75">
      <c r="I151"/>
      <c r="J151"/>
    </row>
    <row r="152" spans="9:10" ht="15.75">
      <c r="I152"/>
      <c r="J152"/>
    </row>
    <row r="153" spans="9:10" ht="15.75">
      <c r="I153"/>
      <c r="J153"/>
    </row>
    <row r="154" spans="9:10" ht="15.75">
      <c r="I154"/>
      <c r="J154"/>
    </row>
    <row r="155" spans="9:10" ht="15.75">
      <c r="I155"/>
      <c r="J155"/>
    </row>
    <row r="156" spans="9:10" ht="15.75">
      <c r="I156"/>
      <c r="J156"/>
    </row>
    <row r="157" spans="9:10" ht="15.75">
      <c r="I157"/>
      <c r="J157"/>
    </row>
    <row r="158" spans="9:10" ht="15.75">
      <c r="I158"/>
      <c r="J158"/>
    </row>
    <row r="159" spans="9:10" ht="15.75">
      <c r="I159"/>
      <c r="J159"/>
    </row>
    <row r="160" spans="9:10" ht="15.75">
      <c r="I160"/>
      <c r="J160"/>
    </row>
    <row r="161" spans="9:10" ht="15.75">
      <c r="I161"/>
      <c r="J161"/>
    </row>
    <row r="162" spans="9:10" ht="15.75">
      <c r="I162"/>
      <c r="J162"/>
    </row>
    <row r="163" spans="9:10" ht="15.75">
      <c r="I163"/>
      <c r="J163"/>
    </row>
    <row r="164" spans="9:10" ht="36" customHeight="1">
      <c r="I164"/>
      <c r="J164"/>
    </row>
    <row r="165" spans="9:10" ht="15.75">
      <c r="I165"/>
      <c r="J165"/>
    </row>
    <row r="166" spans="9:10" ht="15.75">
      <c r="I166"/>
      <c r="J166"/>
    </row>
    <row r="167" spans="9:10" ht="15.75">
      <c r="I167"/>
      <c r="J167"/>
    </row>
    <row r="168" spans="9:10" ht="15.75">
      <c r="I168"/>
      <c r="J168"/>
    </row>
    <row r="169" spans="9:10" ht="25.5" customHeight="1">
      <c r="I169"/>
      <c r="J169"/>
    </row>
    <row r="170" spans="9:10" ht="15.75">
      <c r="I170"/>
      <c r="J170"/>
    </row>
    <row r="171" spans="9:10" ht="15.75">
      <c r="I171"/>
      <c r="J171"/>
    </row>
    <row r="172" spans="9:10" ht="15.75">
      <c r="I172"/>
      <c r="J172"/>
    </row>
    <row r="173" spans="9:10" ht="15.75">
      <c r="I173"/>
      <c r="J173"/>
    </row>
    <row r="174" spans="9:10" ht="15.75">
      <c r="I174"/>
      <c r="J174"/>
    </row>
    <row r="175" spans="9:10" ht="15.75">
      <c r="I175"/>
      <c r="J175"/>
    </row>
    <row r="176" spans="9:10" ht="15.75">
      <c r="I176"/>
      <c r="J176"/>
    </row>
    <row r="177" spans="1:13" ht="15.75">
      <c r="I177"/>
      <c r="J177"/>
    </row>
    <row r="178" spans="1:13" ht="15.75">
      <c r="I178"/>
      <c r="J178"/>
    </row>
    <row r="179" spans="1:13" ht="15.75">
      <c r="I179"/>
      <c r="J179"/>
    </row>
    <row r="180" spans="1:13" ht="15.75">
      <c r="I180"/>
      <c r="J180"/>
    </row>
    <row r="181" spans="1:13" ht="15.75">
      <c r="I181"/>
      <c r="J181"/>
    </row>
    <row r="182" spans="1:13" ht="15.75">
      <c r="I182"/>
      <c r="J182"/>
    </row>
    <row r="183" spans="1:13" ht="15.75">
      <c r="I183"/>
      <c r="J183"/>
    </row>
    <row r="184" spans="1:13" ht="15.75">
      <c r="I184"/>
    </row>
    <row r="185" spans="1:13" ht="15.75">
      <c r="I185"/>
    </row>
    <row r="186" spans="1:13" ht="15.75">
      <c r="I186"/>
    </row>
    <row r="187" spans="1:13">
      <c r="A187" s="109" t="s">
        <v>200</v>
      </c>
      <c r="M187" s="96"/>
    </row>
    <row r="188" spans="1:13">
      <c r="A188" s="96"/>
      <c r="M188" s="105"/>
    </row>
    <row r="189" spans="1:13">
      <c r="A189" s="96"/>
      <c r="M189" s="105"/>
    </row>
    <row r="190" spans="1:13">
      <c r="A190" s="96"/>
      <c r="M190" s="105"/>
    </row>
    <row r="191" spans="1:13">
      <c r="A191" s="96"/>
      <c r="M191" s="105"/>
    </row>
    <row r="192" spans="1:13">
      <c r="A192" s="96"/>
      <c r="M192" s="96"/>
    </row>
    <row r="193" spans="1:13">
      <c r="A193" s="96"/>
      <c r="M193" s="96"/>
    </row>
    <row r="194" spans="1:13">
      <c r="A194" s="96"/>
      <c r="M194" s="96"/>
    </row>
    <row r="195" spans="1:13">
      <c r="A195" s="96"/>
      <c r="M195" s="96"/>
    </row>
    <row r="196" spans="1:13">
      <c r="A196" s="96"/>
      <c r="M196" s="96"/>
    </row>
    <row r="197" spans="1:13">
      <c r="A197" s="96"/>
      <c r="M197" s="96"/>
    </row>
    <row r="198" spans="1:13">
      <c r="A198" s="96"/>
      <c r="M198" s="96"/>
    </row>
    <row r="199" spans="1:13">
      <c r="A199" s="96"/>
      <c r="M199" s="96"/>
    </row>
    <row r="200" spans="1:13">
      <c r="A200" s="96"/>
      <c r="M200" s="96"/>
    </row>
    <row r="201" spans="1:13">
      <c r="A201" s="96"/>
      <c r="M201" s="96"/>
    </row>
    <row r="202" spans="1:13">
      <c r="A202" s="96"/>
      <c r="M202" s="96"/>
    </row>
    <row r="203" spans="1:13">
      <c r="A203" s="96"/>
      <c r="M203" s="96"/>
    </row>
    <row r="204" spans="1:13">
      <c r="A204" s="96"/>
      <c r="M204" s="96"/>
    </row>
    <row r="205" spans="1:13">
      <c r="A205" s="96"/>
      <c r="M205" s="96"/>
    </row>
    <row r="206" spans="1:13">
      <c r="A206" s="96"/>
      <c r="M206" s="96"/>
    </row>
    <row r="207" spans="1:13">
      <c r="A207" s="96"/>
      <c r="M207" s="96"/>
    </row>
    <row r="208" spans="1:13">
      <c r="A208" s="96"/>
      <c r="M208" s="96"/>
    </row>
    <row r="209" spans="1:13">
      <c r="A209" s="96"/>
      <c r="M209" s="96"/>
    </row>
    <row r="210" spans="1:13">
      <c r="A210" s="96"/>
      <c r="M210" s="96"/>
    </row>
    <row r="211" spans="1:13">
      <c r="I211" s="96"/>
      <c r="J211" s="97"/>
      <c r="K211" s="105"/>
      <c r="L211" s="97"/>
      <c r="M211" s="96"/>
    </row>
  </sheetData>
  <mergeCells count="1">
    <mergeCell ref="B48:G48"/>
  </mergeCells>
  <pageMargins left="0.75" right="0.75" top="1" bottom="1" header="0.5" footer="0.5"/>
  <pageSetup paperSize="9" orientation="portrait" horizontalDpi="4294967292" vertic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O87"/>
  <sheetViews>
    <sheetView zoomScaleNormal="100" workbookViewId="0">
      <selection activeCell="G11" sqref="G11"/>
    </sheetView>
  </sheetViews>
  <sheetFormatPr baseColWidth="10" defaultRowHeight="15.75"/>
  <cols>
    <col min="1" max="1" width="18.75" customWidth="1"/>
    <col min="2" max="3" width="14.125" customWidth="1"/>
    <col min="4" max="4" width="14.125" bestFit="1" customWidth="1"/>
    <col min="5" max="5" width="15.125" bestFit="1" customWidth="1"/>
    <col min="6" max="6" width="0" hidden="1" customWidth="1"/>
    <col min="7" max="8" width="15.125" bestFit="1" customWidth="1"/>
    <col min="9" max="9" width="14.125" bestFit="1" customWidth="1"/>
  </cols>
  <sheetData>
    <row r="1" spans="1:15" ht="41.25" customHeight="1">
      <c r="A1" s="16" t="s">
        <v>269</v>
      </c>
      <c r="N1" s="523" t="s">
        <v>377</v>
      </c>
      <c r="O1" s="523" t="s">
        <v>378</v>
      </c>
    </row>
    <row r="2" spans="1:15" ht="54" customHeight="1" thickBot="1">
      <c r="A2" s="490" t="s">
        <v>375</v>
      </c>
      <c r="B2" s="491" t="s">
        <v>376</v>
      </c>
      <c r="C2" s="484"/>
      <c r="D2" s="484"/>
      <c r="E2" s="484"/>
      <c r="F2" s="489"/>
      <c r="G2" s="484"/>
      <c r="H2" s="484"/>
      <c r="K2" s="487" t="s">
        <v>264</v>
      </c>
      <c r="L2" s="488" t="s">
        <v>265</v>
      </c>
      <c r="M2" s="487" t="s">
        <v>110</v>
      </c>
      <c r="N2" s="539">
        <v>104561840.68000001</v>
      </c>
      <c r="O2" s="524">
        <v>97396603.669999987</v>
      </c>
    </row>
    <row r="3" spans="1:15" ht="39" thickBot="1">
      <c r="A3" s="492" t="s">
        <v>20</v>
      </c>
      <c r="B3" s="493">
        <v>25892084.239999998</v>
      </c>
      <c r="C3" s="247"/>
      <c r="D3" s="247"/>
      <c r="E3" s="247"/>
      <c r="G3" s="247"/>
      <c r="H3" s="255"/>
      <c r="I3" s="249"/>
      <c r="K3" s="487" t="s">
        <v>262</v>
      </c>
      <c r="L3" s="488" t="s">
        <v>263</v>
      </c>
      <c r="M3" s="487" t="s">
        <v>110</v>
      </c>
      <c r="N3" s="539">
        <v>3250808.34</v>
      </c>
      <c r="O3" s="525">
        <v>3527637.37</v>
      </c>
    </row>
    <row r="4" spans="1:15" ht="51.75" thickBot="1">
      <c r="A4" s="492" t="s">
        <v>21</v>
      </c>
      <c r="B4" s="493">
        <v>1858404.87</v>
      </c>
      <c r="C4" s="248"/>
      <c r="D4" s="248"/>
      <c r="E4" s="248"/>
      <c r="G4" s="247"/>
      <c r="H4" s="255"/>
      <c r="I4" s="247"/>
      <c r="K4" s="487" t="s">
        <v>266</v>
      </c>
      <c r="L4" s="488" t="s">
        <v>267</v>
      </c>
      <c r="M4" s="487" t="s">
        <v>110</v>
      </c>
      <c r="N4" s="540">
        <v>40804801.149999999</v>
      </c>
      <c r="O4" s="524">
        <v>88070538.649999991</v>
      </c>
    </row>
    <row r="5" spans="1:15" ht="28.5" customHeight="1">
      <c r="A5" s="492" t="s">
        <v>22</v>
      </c>
      <c r="B5" s="493">
        <v>2230049.4900000002</v>
      </c>
      <c r="C5" s="247"/>
      <c r="D5" s="247"/>
      <c r="E5" s="247"/>
      <c r="G5" s="247"/>
      <c r="H5" s="255"/>
      <c r="I5" s="248"/>
      <c r="K5" s="592" t="s">
        <v>374</v>
      </c>
      <c r="L5" s="592"/>
      <c r="M5" s="592"/>
      <c r="N5" s="485">
        <f>SUM(N2:N4)</f>
        <v>148617450.17000002</v>
      </c>
      <c r="O5" s="485">
        <f>SUM(O2:O4)</f>
        <v>188994779.69</v>
      </c>
    </row>
    <row r="6" spans="1:15">
      <c r="A6" s="492" t="s">
        <v>23</v>
      </c>
      <c r="B6" s="493">
        <v>1396913.64</v>
      </c>
      <c r="C6" s="248"/>
      <c r="D6" s="248"/>
      <c r="E6" s="248"/>
      <c r="G6" s="247"/>
      <c r="H6" s="255"/>
    </row>
    <row r="7" spans="1:15">
      <c r="A7" s="492" t="s">
        <v>24</v>
      </c>
      <c r="B7" s="493">
        <v>3852507.67</v>
      </c>
      <c r="C7" s="248"/>
      <c r="D7" s="248"/>
      <c r="E7" s="248"/>
      <c r="G7" s="247"/>
      <c r="H7" s="255"/>
    </row>
    <row r="8" spans="1:15">
      <c r="A8" s="492" t="s">
        <v>25</v>
      </c>
      <c r="B8" s="493">
        <v>706790.69</v>
      </c>
      <c r="C8" s="248"/>
      <c r="D8" s="248"/>
      <c r="E8" s="248"/>
      <c r="G8" s="247"/>
      <c r="H8" s="255"/>
    </row>
    <row r="9" spans="1:15">
      <c r="A9" s="492" t="s">
        <v>26</v>
      </c>
      <c r="B9" s="493">
        <v>5761882.9199999999</v>
      </c>
      <c r="C9" s="248"/>
      <c r="D9" s="248"/>
      <c r="E9" s="248"/>
      <c r="G9" s="247"/>
      <c r="H9" s="255"/>
    </row>
    <row r="10" spans="1:15">
      <c r="A10" s="492" t="s">
        <v>229</v>
      </c>
      <c r="B10" s="493">
        <v>6854202.5199999996</v>
      </c>
      <c r="C10" s="247"/>
      <c r="D10" s="247"/>
      <c r="E10" s="247"/>
      <c r="G10" s="247"/>
      <c r="H10" s="255"/>
    </row>
    <row r="11" spans="1:15">
      <c r="A11" s="492" t="s">
        <v>28</v>
      </c>
      <c r="B11" s="493">
        <v>6726565.5700000003</v>
      </c>
      <c r="C11" s="248"/>
      <c r="D11" s="248"/>
      <c r="E11" s="248"/>
      <c r="G11" s="247"/>
      <c r="H11" s="255"/>
    </row>
    <row r="12" spans="1:15">
      <c r="A12" s="492" t="s">
        <v>29</v>
      </c>
      <c r="B12" s="493">
        <v>8898360.0500000007</v>
      </c>
      <c r="C12" s="248"/>
      <c r="D12" s="248"/>
      <c r="E12" s="248"/>
      <c r="G12" s="247"/>
      <c r="H12" s="255"/>
    </row>
    <row r="13" spans="1:15">
      <c r="A13" s="492" t="s">
        <v>30</v>
      </c>
      <c r="B13" s="493">
        <v>3760658.7</v>
      </c>
      <c r="C13" s="247"/>
      <c r="D13" s="247"/>
      <c r="E13" s="247"/>
      <c r="G13" s="247"/>
      <c r="H13" s="255"/>
    </row>
    <row r="14" spans="1:15">
      <c r="A14" s="492" t="s">
        <v>31</v>
      </c>
      <c r="B14" s="493">
        <v>6536605.4500000002</v>
      </c>
      <c r="C14" s="247"/>
      <c r="D14" s="247"/>
      <c r="E14" s="247"/>
      <c r="G14" s="247"/>
      <c r="H14" s="255"/>
    </row>
    <row r="15" spans="1:15">
      <c r="A15" s="492" t="s">
        <v>32</v>
      </c>
      <c r="B15" s="493">
        <v>6788457.3799999999</v>
      </c>
      <c r="C15" s="248"/>
      <c r="D15" s="248"/>
      <c r="E15" s="248"/>
      <c r="G15" s="247"/>
      <c r="H15" s="255"/>
    </row>
    <row r="16" spans="1:15">
      <c r="A16" s="492" t="s">
        <v>33</v>
      </c>
      <c r="B16" s="493">
        <v>3175770.35</v>
      </c>
      <c r="C16" s="247"/>
      <c r="D16" s="247"/>
      <c r="E16" s="247"/>
      <c r="G16" s="247"/>
      <c r="H16" s="255"/>
    </row>
    <row r="17" spans="1:8">
      <c r="A17" s="492" t="s">
        <v>34</v>
      </c>
      <c r="B17" s="493">
        <v>729833.61</v>
      </c>
      <c r="C17" s="248"/>
      <c r="D17" s="248"/>
      <c r="E17" s="248"/>
      <c r="G17" s="247"/>
      <c r="H17" s="255"/>
    </row>
    <row r="18" spans="1:8">
      <c r="A18" s="492" t="s">
        <v>35</v>
      </c>
      <c r="B18" s="493">
        <v>1804369.1</v>
      </c>
      <c r="C18" s="248"/>
      <c r="D18" s="248"/>
      <c r="E18" s="248"/>
      <c r="G18" s="247"/>
      <c r="H18" s="255"/>
    </row>
    <row r="19" spans="1:8">
      <c r="A19" s="492" t="s">
        <v>36</v>
      </c>
      <c r="B19" s="493">
        <v>698811.94</v>
      </c>
      <c r="C19" s="248"/>
      <c r="D19" s="248"/>
      <c r="E19" s="248"/>
      <c r="G19" s="247"/>
      <c r="H19" s="255"/>
    </row>
    <row r="20" spans="1:8">
      <c r="A20" s="537" t="s">
        <v>37</v>
      </c>
      <c r="B20" s="493">
        <v>398270.45999999996</v>
      </c>
      <c r="C20" s="248"/>
      <c r="D20" s="248"/>
      <c r="E20" s="248"/>
      <c r="G20" s="247"/>
      <c r="H20" s="255"/>
    </row>
    <row r="21" spans="1:8">
      <c r="A21" s="537" t="s">
        <v>95</v>
      </c>
      <c r="B21" s="538">
        <f>SUM(B3:B20)</f>
        <v>88070538.649999991</v>
      </c>
      <c r="C21" s="248"/>
      <c r="D21" s="248"/>
      <c r="E21" s="248"/>
      <c r="G21" s="247"/>
      <c r="H21" s="255"/>
    </row>
    <row r="22" spans="1:8" ht="27" customHeight="1">
      <c r="A22" s="492"/>
      <c r="B22" s="493"/>
    </row>
    <row r="23" spans="1:8" ht="26.25">
      <c r="A23" s="246" t="s">
        <v>380</v>
      </c>
      <c r="B23" s="491" t="s">
        <v>376</v>
      </c>
      <c r="C23" s="253"/>
      <c r="D23" s="254"/>
    </row>
    <row r="24" spans="1:8">
      <c r="A24" s="49" t="s">
        <v>20</v>
      </c>
      <c r="B24" s="250">
        <v>42309658.759999998</v>
      </c>
      <c r="C24" s="252"/>
      <c r="D24" s="256"/>
    </row>
    <row r="25" spans="1:8" ht="16.5" customHeight="1">
      <c r="A25" s="49" t="s">
        <v>21</v>
      </c>
      <c r="B25" s="250">
        <v>262837.59000000003</v>
      </c>
      <c r="C25" s="252"/>
      <c r="D25" s="256"/>
    </row>
    <row r="26" spans="1:8">
      <c r="A26" s="49" t="s">
        <v>22</v>
      </c>
      <c r="B26" s="250">
        <v>584743.57999999996</v>
      </c>
      <c r="C26" s="252"/>
      <c r="D26" s="256"/>
    </row>
    <row r="27" spans="1:8">
      <c r="A27" s="49" t="s">
        <v>23</v>
      </c>
      <c r="B27" s="250">
        <v>163518.64000000001</v>
      </c>
      <c r="C27" s="252"/>
      <c r="D27" s="256"/>
    </row>
    <row r="28" spans="1:8">
      <c r="A28" s="49" t="s">
        <v>24</v>
      </c>
      <c r="B28" s="250">
        <v>807482.61</v>
      </c>
      <c r="C28" s="252"/>
      <c r="D28" s="256"/>
    </row>
    <row r="29" spans="1:8">
      <c r="A29" s="49" t="s">
        <v>25</v>
      </c>
      <c r="B29" s="250">
        <v>176689.85</v>
      </c>
      <c r="C29" s="252"/>
      <c r="D29" s="256"/>
    </row>
    <row r="30" spans="1:8">
      <c r="A30" s="49" t="s">
        <v>26</v>
      </c>
      <c r="B30" s="250">
        <v>358326.48</v>
      </c>
      <c r="C30" s="252"/>
      <c r="D30" s="256"/>
    </row>
    <row r="31" spans="1:8">
      <c r="A31" s="49" t="s">
        <v>27</v>
      </c>
      <c r="B31" s="250">
        <v>10094115.26</v>
      </c>
      <c r="C31" s="252"/>
      <c r="D31" s="256"/>
    </row>
    <row r="32" spans="1:8">
      <c r="A32" s="49" t="s">
        <v>28</v>
      </c>
      <c r="B32" s="250">
        <v>979178.11</v>
      </c>
      <c r="C32" s="252"/>
      <c r="D32" s="256"/>
    </row>
    <row r="33" spans="1:4">
      <c r="A33" s="49" t="s">
        <v>29</v>
      </c>
      <c r="B33" s="250">
        <v>1021122.32</v>
      </c>
      <c r="C33" s="252"/>
      <c r="D33" s="256"/>
    </row>
    <row r="34" spans="1:4">
      <c r="A34" s="49" t="s">
        <v>30</v>
      </c>
      <c r="B34" s="250">
        <v>6733014.5300000003</v>
      </c>
      <c r="C34" s="252"/>
      <c r="D34" s="256"/>
    </row>
    <row r="35" spans="1:4">
      <c r="A35" s="49" t="s">
        <v>31</v>
      </c>
      <c r="B35" s="250">
        <v>30863678.690000001</v>
      </c>
      <c r="C35" s="252"/>
      <c r="D35" s="256"/>
    </row>
    <row r="36" spans="1:4">
      <c r="A36" s="49" t="s">
        <v>32</v>
      </c>
      <c r="B36" s="250">
        <v>1771241.08</v>
      </c>
      <c r="C36" s="252"/>
      <c r="D36" s="256"/>
    </row>
    <row r="37" spans="1:4">
      <c r="A37" s="49" t="s">
        <v>33</v>
      </c>
      <c r="B37" s="250">
        <v>536210.78</v>
      </c>
      <c r="C37" s="252"/>
      <c r="D37" s="256"/>
    </row>
    <row r="38" spans="1:4">
      <c r="A38" s="49" t="s">
        <v>34</v>
      </c>
      <c r="B38" s="250">
        <v>63580.639999999999</v>
      </c>
      <c r="C38" s="252"/>
      <c r="D38" s="256"/>
    </row>
    <row r="39" spans="1:4">
      <c r="A39" s="49" t="s">
        <v>35</v>
      </c>
      <c r="B39" s="250">
        <v>266373.8</v>
      </c>
      <c r="C39" s="252"/>
      <c r="D39" s="256"/>
    </row>
    <row r="40" spans="1:4">
      <c r="A40" s="49" t="s">
        <v>36</v>
      </c>
      <c r="B40" s="250">
        <v>340519.15</v>
      </c>
      <c r="C40" s="252"/>
      <c r="D40" s="256"/>
    </row>
    <row r="41" spans="1:4">
      <c r="A41" s="49" t="s">
        <v>37</v>
      </c>
      <c r="B41" s="251">
        <v>64311.8</v>
      </c>
      <c r="C41" s="252"/>
      <c r="D41" s="256"/>
    </row>
    <row r="42" spans="1:4">
      <c r="A42" s="49" t="s">
        <v>270</v>
      </c>
      <c r="B42" s="250">
        <f>SUM(B24:B41)</f>
        <v>97396603.670000002</v>
      </c>
      <c r="C42" s="252"/>
      <c r="D42" s="256"/>
    </row>
    <row r="43" spans="1:4">
      <c r="A43" s="49" t="s">
        <v>132</v>
      </c>
      <c r="B43" s="539"/>
    </row>
    <row r="45" spans="1:4" ht="26.25">
      <c r="A45" s="245" t="s">
        <v>263</v>
      </c>
      <c r="B45" s="491" t="s">
        <v>376</v>
      </c>
      <c r="C45" s="253"/>
      <c r="D45" s="254"/>
    </row>
    <row r="46" spans="1:4">
      <c r="A46" s="49" t="s">
        <v>20</v>
      </c>
      <c r="B46" s="258">
        <v>1298345.1100000001</v>
      </c>
      <c r="C46" s="252"/>
      <c r="D46" s="255"/>
    </row>
    <row r="47" spans="1:4">
      <c r="A47" s="49" t="s">
        <v>21</v>
      </c>
      <c r="B47" s="258">
        <v>22016.51</v>
      </c>
      <c r="C47" s="252"/>
      <c r="D47" s="255"/>
    </row>
    <row r="48" spans="1:4">
      <c r="A48" s="49" t="s">
        <v>22</v>
      </c>
      <c r="B48" s="258">
        <v>48562.11</v>
      </c>
      <c r="C48" s="252"/>
      <c r="D48" s="255"/>
    </row>
    <row r="49" spans="1:4">
      <c r="A49" s="49" t="s">
        <v>23</v>
      </c>
      <c r="B49" s="258">
        <v>35967.5</v>
      </c>
      <c r="C49" s="252"/>
      <c r="D49" s="255"/>
    </row>
    <row r="50" spans="1:4">
      <c r="A50" s="49" t="s">
        <v>24</v>
      </c>
      <c r="B50" s="258">
        <v>159123.32</v>
      </c>
      <c r="C50" s="252"/>
      <c r="D50" s="255"/>
    </row>
    <row r="51" spans="1:4">
      <c r="A51" s="49" t="s">
        <v>25</v>
      </c>
      <c r="B51" s="258">
        <v>25070.02</v>
      </c>
      <c r="C51" s="252"/>
      <c r="D51" s="255"/>
    </row>
    <row r="52" spans="1:4">
      <c r="A52" s="49" t="s">
        <v>26</v>
      </c>
      <c r="B52" s="258">
        <v>160219.29999999999</v>
      </c>
      <c r="C52" s="252"/>
      <c r="D52" s="255"/>
    </row>
    <row r="53" spans="1:4">
      <c r="A53" s="49" t="s">
        <v>27</v>
      </c>
      <c r="B53" s="258">
        <v>277299.05</v>
      </c>
      <c r="C53" s="252"/>
      <c r="D53" s="255"/>
    </row>
    <row r="54" spans="1:4">
      <c r="A54" s="49" t="s">
        <v>28</v>
      </c>
      <c r="B54" s="258">
        <v>245264.62</v>
      </c>
      <c r="C54" s="252"/>
      <c r="D54" s="255"/>
    </row>
    <row r="55" spans="1:4">
      <c r="A55" s="49" t="s">
        <v>29</v>
      </c>
      <c r="B55" s="258">
        <v>260399.38</v>
      </c>
      <c r="C55" s="252"/>
      <c r="D55" s="255"/>
    </row>
    <row r="56" spans="1:4">
      <c r="A56" s="49" t="s">
        <v>30</v>
      </c>
      <c r="B56" s="258">
        <v>206744.43</v>
      </c>
      <c r="C56" s="252"/>
      <c r="D56" s="255"/>
    </row>
    <row r="57" spans="1:4">
      <c r="A57" s="49" t="s">
        <v>31</v>
      </c>
      <c r="B57" s="258">
        <v>423351.98</v>
      </c>
      <c r="C57" s="252"/>
      <c r="D57" s="255"/>
    </row>
    <row r="58" spans="1:4">
      <c r="A58" s="49" t="s">
        <v>32</v>
      </c>
      <c r="B58" s="258">
        <v>203574.97</v>
      </c>
      <c r="C58" s="252"/>
      <c r="D58" s="255"/>
    </row>
    <row r="59" spans="1:4">
      <c r="A59" s="49" t="s">
        <v>33</v>
      </c>
      <c r="B59" s="258">
        <v>59952.85</v>
      </c>
      <c r="C59" s="252"/>
      <c r="D59" s="255"/>
    </row>
    <row r="60" spans="1:4">
      <c r="A60" s="49" t="s">
        <v>34</v>
      </c>
      <c r="B60" s="258">
        <v>11502.64</v>
      </c>
      <c r="C60" s="252"/>
      <c r="D60" s="255"/>
    </row>
    <row r="61" spans="1:4">
      <c r="A61" s="49" t="s">
        <v>35</v>
      </c>
      <c r="B61" s="258">
        <v>67956.28</v>
      </c>
      <c r="C61" s="252"/>
      <c r="D61" s="255"/>
    </row>
    <row r="62" spans="1:4">
      <c r="A62" s="49" t="s">
        <v>36</v>
      </c>
      <c r="B62" s="258">
        <v>11474.81</v>
      </c>
      <c r="C62" s="252"/>
      <c r="D62" s="255"/>
    </row>
    <row r="63" spans="1:4">
      <c r="A63" s="49" t="s">
        <v>37</v>
      </c>
      <c r="B63" s="258">
        <v>10812.49</v>
      </c>
      <c r="C63" s="252"/>
      <c r="D63" s="255"/>
    </row>
    <row r="64" spans="1:4">
      <c r="A64" s="49" t="s">
        <v>271</v>
      </c>
      <c r="B64" s="252">
        <f>SUM(B46:B63)</f>
        <v>3527637.370000001</v>
      </c>
      <c r="C64" s="255"/>
      <c r="D64" s="255"/>
    </row>
    <row r="65" spans="1:2">
      <c r="A65" s="49" t="s">
        <v>132</v>
      </c>
      <c r="B65" s="244"/>
    </row>
    <row r="68" spans="1:2" ht="41.25" customHeight="1">
      <c r="A68" s="16" t="s">
        <v>269</v>
      </c>
    </row>
    <row r="69" spans="1:2">
      <c r="A69" s="49" t="s">
        <v>20</v>
      </c>
      <c r="B69" s="255">
        <f>B3+B24+B46</f>
        <v>69500088.109999999</v>
      </c>
    </row>
    <row r="70" spans="1:2">
      <c r="A70" s="49" t="s">
        <v>21</v>
      </c>
      <c r="B70" s="255">
        <f t="shared" ref="B70:B86" si="0">B4+B25+B47</f>
        <v>2143258.9699999997</v>
      </c>
    </row>
    <row r="71" spans="1:2">
      <c r="A71" s="49" t="s">
        <v>22</v>
      </c>
      <c r="B71" s="255">
        <f t="shared" si="0"/>
        <v>2863355.18</v>
      </c>
    </row>
    <row r="72" spans="1:2">
      <c r="A72" s="49" t="s">
        <v>23</v>
      </c>
      <c r="B72" s="255">
        <f t="shared" si="0"/>
        <v>1596399.7799999998</v>
      </c>
    </row>
    <row r="73" spans="1:2">
      <c r="A73" s="49" t="s">
        <v>24</v>
      </c>
      <c r="B73" s="255">
        <f t="shared" si="0"/>
        <v>4819113.6000000006</v>
      </c>
    </row>
    <row r="74" spans="1:2">
      <c r="A74" s="49" t="s">
        <v>25</v>
      </c>
      <c r="B74" s="255">
        <f t="shared" si="0"/>
        <v>908550.55999999994</v>
      </c>
    </row>
    <row r="75" spans="1:2">
      <c r="A75" s="49" t="s">
        <v>26</v>
      </c>
      <c r="B75" s="255">
        <f t="shared" si="0"/>
        <v>6280428.7000000002</v>
      </c>
    </row>
    <row r="76" spans="1:2">
      <c r="A76" s="49" t="s">
        <v>27</v>
      </c>
      <c r="B76" s="255">
        <f t="shared" si="0"/>
        <v>17225616.830000002</v>
      </c>
    </row>
    <row r="77" spans="1:2">
      <c r="A77" s="49" t="s">
        <v>28</v>
      </c>
      <c r="B77" s="255">
        <f t="shared" si="0"/>
        <v>7951008.3000000007</v>
      </c>
    </row>
    <row r="78" spans="1:2">
      <c r="A78" s="49" t="s">
        <v>29</v>
      </c>
      <c r="B78" s="255">
        <f t="shared" si="0"/>
        <v>10179881.750000002</v>
      </c>
    </row>
    <row r="79" spans="1:2">
      <c r="A79" s="49" t="s">
        <v>30</v>
      </c>
      <c r="B79" s="255">
        <f t="shared" si="0"/>
        <v>10700417.66</v>
      </c>
    </row>
    <row r="80" spans="1:2">
      <c r="A80" s="49" t="s">
        <v>31</v>
      </c>
      <c r="B80" s="255">
        <f t="shared" si="0"/>
        <v>37823636.119999997</v>
      </c>
    </row>
    <row r="81" spans="1:2">
      <c r="A81" s="49" t="s">
        <v>32</v>
      </c>
      <c r="B81" s="255">
        <f t="shared" si="0"/>
        <v>8763273.4300000016</v>
      </c>
    </row>
    <row r="82" spans="1:2">
      <c r="A82" s="49" t="s">
        <v>33</v>
      </c>
      <c r="B82" s="255">
        <f t="shared" si="0"/>
        <v>3771933.98</v>
      </c>
    </row>
    <row r="83" spans="1:2">
      <c r="A83" s="49" t="s">
        <v>34</v>
      </c>
      <c r="B83" s="255">
        <f t="shared" si="0"/>
        <v>804916.89</v>
      </c>
    </row>
    <row r="84" spans="1:2">
      <c r="A84" s="49" t="s">
        <v>35</v>
      </c>
      <c r="B84" s="255">
        <f t="shared" si="0"/>
        <v>2138699.1800000002</v>
      </c>
    </row>
    <row r="85" spans="1:2">
      <c r="A85" s="49" t="s">
        <v>36</v>
      </c>
      <c r="B85" s="255">
        <f t="shared" si="0"/>
        <v>1050805.8999999999</v>
      </c>
    </row>
    <row r="86" spans="1:2">
      <c r="A86" s="49" t="s">
        <v>37</v>
      </c>
      <c r="B86" s="255">
        <f t="shared" si="0"/>
        <v>473394.74999999994</v>
      </c>
    </row>
    <row r="87" spans="1:2">
      <c r="A87" s="257" t="s">
        <v>132</v>
      </c>
      <c r="B87" s="259">
        <f>SUM(B69:B86)</f>
        <v>188994779.69</v>
      </c>
    </row>
  </sheetData>
  <mergeCells count="1">
    <mergeCell ref="K5:M5"/>
  </mergeCells>
  <pageMargins left="0.7" right="0.7" top="0.75" bottom="0.75" header="0.3" footer="0.3"/>
  <pageSetup paperSize="9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P63"/>
  <sheetViews>
    <sheetView zoomScaleNormal="100" workbookViewId="0">
      <selection activeCell="F23" sqref="F23"/>
    </sheetView>
  </sheetViews>
  <sheetFormatPr baseColWidth="10" defaultRowHeight="12.75"/>
  <cols>
    <col min="1" max="1" width="17.875" style="498" customWidth="1"/>
    <col min="2" max="2" width="18.125" style="498" customWidth="1"/>
    <col min="3" max="3" width="7.625" style="521" customWidth="1"/>
    <col min="4" max="4" width="16.5" style="498" customWidth="1"/>
    <col min="5" max="5" width="30.5" style="498" customWidth="1"/>
    <col min="6" max="6" width="15.5" style="498" customWidth="1"/>
    <col min="7" max="8" width="14" style="498" customWidth="1"/>
    <col min="9" max="256" width="11" style="498"/>
    <col min="257" max="257" width="13.625" style="498" bestFit="1" customWidth="1"/>
    <col min="258" max="258" width="18.125" style="498" customWidth="1"/>
    <col min="259" max="259" width="7.625" style="498" customWidth="1"/>
    <col min="260" max="260" width="16.5" style="498" customWidth="1"/>
    <col min="261" max="512" width="11" style="498"/>
    <col min="513" max="513" width="13.625" style="498" bestFit="1" customWidth="1"/>
    <col min="514" max="514" width="18.125" style="498" customWidth="1"/>
    <col min="515" max="515" width="7.625" style="498" customWidth="1"/>
    <col min="516" max="516" width="16.5" style="498" customWidth="1"/>
    <col min="517" max="768" width="11" style="498"/>
    <col min="769" max="769" width="13.625" style="498" bestFit="1" customWidth="1"/>
    <col min="770" max="770" width="18.125" style="498" customWidth="1"/>
    <col min="771" max="771" width="7.625" style="498" customWidth="1"/>
    <col min="772" max="772" width="16.5" style="498" customWidth="1"/>
    <col min="773" max="1024" width="11" style="498"/>
    <col min="1025" max="1025" width="13.625" style="498" bestFit="1" customWidth="1"/>
    <col min="1026" max="1026" width="18.125" style="498" customWidth="1"/>
    <col min="1027" max="1027" width="7.625" style="498" customWidth="1"/>
    <col min="1028" max="1028" width="16.5" style="498" customWidth="1"/>
    <col min="1029" max="1280" width="11" style="498"/>
    <col min="1281" max="1281" width="13.625" style="498" bestFit="1" customWidth="1"/>
    <col min="1282" max="1282" width="18.125" style="498" customWidth="1"/>
    <col min="1283" max="1283" width="7.625" style="498" customWidth="1"/>
    <col min="1284" max="1284" width="16.5" style="498" customWidth="1"/>
    <col min="1285" max="1536" width="11" style="498"/>
    <col min="1537" max="1537" width="13.625" style="498" bestFit="1" customWidth="1"/>
    <col min="1538" max="1538" width="18.125" style="498" customWidth="1"/>
    <col min="1539" max="1539" width="7.625" style="498" customWidth="1"/>
    <col min="1540" max="1540" width="16.5" style="498" customWidth="1"/>
    <col min="1541" max="1792" width="11" style="498"/>
    <col min="1793" max="1793" width="13.625" style="498" bestFit="1" customWidth="1"/>
    <col min="1794" max="1794" width="18.125" style="498" customWidth="1"/>
    <col min="1795" max="1795" width="7.625" style="498" customWidth="1"/>
    <col min="1796" max="1796" width="16.5" style="498" customWidth="1"/>
    <col min="1797" max="2048" width="11" style="498"/>
    <col min="2049" max="2049" width="13.625" style="498" bestFit="1" customWidth="1"/>
    <col min="2050" max="2050" width="18.125" style="498" customWidth="1"/>
    <col min="2051" max="2051" width="7.625" style="498" customWidth="1"/>
    <col min="2052" max="2052" width="16.5" style="498" customWidth="1"/>
    <col min="2053" max="2304" width="11" style="498"/>
    <col min="2305" max="2305" width="13.625" style="498" bestFit="1" customWidth="1"/>
    <col min="2306" max="2306" width="18.125" style="498" customWidth="1"/>
    <col min="2307" max="2307" width="7.625" style="498" customWidth="1"/>
    <col min="2308" max="2308" width="16.5" style="498" customWidth="1"/>
    <col min="2309" max="2560" width="11" style="498"/>
    <col min="2561" max="2561" width="13.625" style="498" bestFit="1" customWidth="1"/>
    <col min="2562" max="2562" width="18.125" style="498" customWidth="1"/>
    <col min="2563" max="2563" width="7.625" style="498" customWidth="1"/>
    <col min="2564" max="2564" width="16.5" style="498" customWidth="1"/>
    <col min="2565" max="2816" width="11" style="498"/>
    <col min="2817" max="2817" width="13.625" style="498" bestFit="1" customWidth="1"/>
    <col min="2818" max="2818" width="18.125" style="498" customWidth="1"/>
    <col min="2819" max="2819" width="7.625" style="498" customWidth="1"/>
    <col min="2820" max="2820" width="16.5" style="498" customWidth="1"/>
    <col min="2821" max="3072" width="11" style="498"/>
    <col min="3073" max="3073" width="13.625" style="498" bestFit="1" customWidth="1"/>
    <col min="3074" max="3074" width="18.125" style="498" customWidth="1"/>
    <col min="3075" max="3075" width="7.625" style="498" customWidth="1"/>
    <col min="3076" max="3076" width="16.5" style="498" customWidth="1"/>
    <col min="3077" max="3328" width="11" style="498"/>
    <col min="3329" max="3329" width="13.625" style="498" bestFit="1" customWidth="1"/>
    <col min="3330" max="3330" width="18.125" style="498" customWidth="1"/>
    <col min="3331" max="3331" width="7.625" style="498" customWidth="1"/>
    <col min="3332" max="3332" width="16.5" style="498" customWidth="1"/>
    <col min="3333" max="3584" width="11" style="498"/>
    <col min="3585" max="3585" width="13.625" style="498" bestFit="1" customWidth="1"/>
    <col min="3586" max="3586" width="18.125" style="498" customWidth="1"/>
    <col min="3587" max="3587" width="7.625" style="498" customWidth="1"/>
    <col min="3588" max="3588" width="16.5" style="498" customWidth="1"/>
    <col min="3589" max="3840" width="11" style="498"/>
    <col min="3841" max="3841" width="13.625" style="498" bestFit="1" customWidth="1"/>
    <col min="3842" max="3842" width="18.125" style="498" customWidth="1"/>
    <col min="3843" max="3843" width="7.625" style="498" customWidth="1"/>
    <col min="3844" max="3844" width="16.5" style="498" customWidth="1"/>
    <col min="3845" max="4096" width="11" style="498"/>
    <col min="4097" max="4097" width="13.625" style="498" bestFit="1" customWidth="1"/>
    <col min="4098" max="4098" width="18.125" style="498" customWidth="1"/>
    <col min="4099" max="4099" width="7.625" style="498" customWidth="1"/>
    <col min="4100" max="4100" width="16.5" style="498" customWidth="1"/>
    <col min="4101" max="4352" width="11" style="498"/>
    <col min="4353" max="4353" width="13.625" style="498" bestFit="1" customWidth="1"/>
    <col min="4354" max="4354" width="18.125" style="498" customWidth="1"/>
    <col min="4355" max="4355" width="7.625" style="498" customWidth="1"/>
    <col min="4356" max="4356" width="16.5" style="498" customWidth="1"/>
    <col min="4357" max="4608" width="11" style="498"/>
    <col min="4609" max="4609" width="13.625" style="498" bestFit="1" customWidth="1"/>
    <col min="4610" max="4610" width="18.125" style="498" customWidth="1"/>
    <col min="4611" max="4611" width="7.625" style="498" customWidth="1"/>
    <col min="4612" max="4612" width="16.5" style="498" customWidth="1"/>
    <col min="4613" max="4864" width="11" style="498"/>
    <col min="4865" max="4865" width="13.625" style="498" bestFit="1" customWidth="1"/>
    <col min="4866" max="4866" width="18.125" style="498" customWidth="1"/>
    <col min="4867" max="4867" width="7.625" style="498" customWidth="1"/>
    <col min="4868" max="4868" width="16.5" style="498" customWidth="1"/>
    <col min="4869" max="5120" width="11" style="498"/>
    <col min="5121" max="5121" width="13.625" style="498" bestFit="1" customWidth="1"/>
    <col min="5122" max="5122" width="18.125" style="498" customWidth="1"/>
    <col min="5123" max="5123" width="7.625" style="498" customWidth="1"/>
    <col min="5124" max="5124" width="16.5" style="498" customWidth="1"/>
    <col min="5125" max="5376" width="11" style="498"/>
    <col min="5377" max="5377" width="13.625" style="498" bestFit="1" customWidth="1"/>
    <col min="5378" max="5378" width="18.125" style="498" customWidth="1"/>
    <col min="5379" max="5379" width="7.625" style="498" customWidth="1"/>
    <col min="5380" max="5380" width="16.5" style="498" customWidth="1"/>
    <col min="5381" max="5632" width="11" style="498"/>
    <col min="5633" max="5633" width="13.625" style="498" bestFit="1" customWidth="1"/>
    <col min="5634" max="5634" width="18.125" style="498" customWidth="1"/>
    <col min="5635" max="5635" width="7.625" style="498" customWidth="1"/>
    <col min="5636" max="5636" width="16.5" style="498" customWidth="1"/>
    <col min="5637" max="5888" width="11" style="498"/>
    <col min="5889" max="5889" width="13.625" style="498" bestFit="1" customWidth="1"/>
    <col min="5890" max="5890" width="18.125" style="498" customWidth="1"/>
    <col min="5891" max="5891" width="7.625" style="498" customWidth="1"/>
    <col min="5892" max="5892" width="16.5" style="498" customWidth="1"/>
    <col min="5893" max="6144" width="11" style="498"/>
    <col min="6145" max="6145" width="13.625" style="498" bestFit="1" customWidth="1"/>
    <col min="6146" max="6146" width="18.125" style="498" customWidth="1"/>
    <col min="6147" max="6147" width="7.625" style="498" customWidth="1"/>
    <col min="6148" max="6148" width="16.5" style="498" customWidth="1"/>
    <col min="6149" max="6400" width="11" style="498"/>
    <col min="6401" max="6401" width="13.625" style="498" bestFit="1" customWidth="1"/>
    <col min="6402" max="6402" width="18.125" style="498" customWidth="1"/>
    <col min="6403" max="6403" width="7.625" style="498" customWidth="1"/>
    <col min="6404" max="6404" width="16.5" style="498" customWidth="1"/>
    <col min="6405" max="6656" width="11" style="498"/>
    <col min="6657" max="6657" width="13.625" style="498" bestFit="1" customWidth="1"/>
    <col min="6658" max="6658" width="18.125" style="498" customWidth="1"/>
    <col min="6659" max="6659" width="7.625" style="498" customWidth="1"/>
    <col min="6660" max="6660" width="16.5" style="498" customWidth="1"/>
    <col min="6661" max="6912" width="11" style="498"/>
    <col min="6913" max="6913" width="13.625" style="498" bestFit="1" customWidth="1"/>
    <col min="6914" max="6914" width="18.125" style="498" customWidth="1"/>
    <col min="6915" max="6915" width="7.625" style="498" customWidth="1"/>
    <col min="6916" max="6916" width="16.5" style="498" customWidth="1"/>
    <col min="6917" max="7168" width="11" style="498"/>
    <col min="7169" max="7169" width="13.625" style="498" bestFit="1" customWidth="1"/>
    <col min="7170" max="7170" width="18.125" style="498" customWidth="1"/>
    <col min="7171" max="7171" width="7.625" style="498" customWidth="1"/>
    <col min="7172" max="7172" width="16.5" style="498" customWidth="1"/>
    <col min="7173" max="7424" width="11" style="498"/>
    <col min="7425" max="7425" width="13.625" style="498" bestFit="1" customWidth="1"/>
    <col min="7426" max="7426" width="18.125" style="498" customWidth="1"/>
    <col min="7427" max="7427" width="7.625" style="498" customWidth="1"/>
    <col min="7428" max="7428" width="16.5" style="498" customWidth="1"/>
    <col min="7429" max="7680" width="11" style="498"/>
    <col min="7681" max="7681" width="13.625" style="498" bestFit="1" customWidth="1"/>
    <col min="7682" max="7682" width="18.125" style="498" customWidth="1"/>
    <col min="7683" max="7683" width="7.625" style="498" customWidth="1"/>
    <col min="7684" max="7684" width="16.5" style="498" customWidth="1"/>
    <col min="7685" max="7936" width="11" style="498"/>
    <col min="7937" max="7937" width="13.625" style="498" bestFit="1" customWidth="1"/>
    <col min="7938" max="7938" width="18.125" style="498" customWidth="1"/>
    <col min="7939" max="7939" width="7.625" style="498" customWidth="1"/>
    <col min="7940" max="7940" width="16.5" style="498" customWidth="1"/>
    <col min="7941" max="8192" width="11" style="498"/>
    <col min="8193" max="8193" width="13.625" style="498" bestFit="1" customWidth="1"/>
    <col min="8194" max="8194" width="18.125" style="498" customWidth="1"/>
    <col min="8195" max="8195" width="7.625" style="498" customWidth="1"/>
    <col min="8196" max="8196" width="16.5" style="498" customWidth="1"/>
    <col min="8197" max="8448" width="11" style="498"/>
    <col min="8449" max="8449" width="13.625" style="498" bestFit="1" customWidth="1"/>
    <col min="8450" max="8450" width="18.125" style="498" customWidth="1"/>
    <col min="8451" max="8451" width="7.625" style="498" customWidth="1"/>
    <col min="8452" max="8452" width="16.5" style="498" customWidth="1"/>
    <col min="8453" max="8704" width="11" style="498"/>
    <col min="8705" max="8705" width="13.625" style="498" bestFit="1" customWidth="1"/>
    <col min="8706" max="8706" width="18.125" style="498" customWidth="1"/>
    <col min="8707" max="8707" width="7.625" style="498" customWidth="1"/>
    <col min="8708" max="8708" width="16.5" style="498" customWidth="1"/>
    <col min="8709" max="8960" width="11" style="498"/>
    <col min="8961" max="8961" width="13.625" style="498" bestFit="1" customWidth="1"/>
    <col min="8962" max="8962" width="18.125" style="498" customWidth="1"/>
    <col min="8963" max="8963" width="7.625" style="498" customWidth="1"/>
    <col min="8964" max="8964" width="16.5" style="498" customWidth="1"/>
    <col min="8965" max="9216" width="11" style="498"/>
    <col min="9217" max="9217" width="13.625" style="498" bestFit="1" customWidth="1"/>
    <col min="9218" max="9218" width="18.125" style="498" customWidth="1"/>
    <col min="9219" max="9219" width="7.625" style="498" customWidth="1"/>
    <col min="9220" max="9220" width="16.5" style="498" customWidth="1"/>
    <col min="9221" max="9472" width="11" style="498"/>
    <col min="9473" max="9473" width="13.625" style="498" bestFit="1" customWidth="1"/>
    <col min="9474" max="9474" width="18.125" style="498" customWidth="1"/>
    <col min="9475" max="9475" width="7.625" style="498" customWidth="1"/>
    <col min="9476" max="9476" width="16.5" style="498" customWidth="1"/>
    <col min="9477" max="9728" width="11" style="498"/>
    <col min="9729" max="9729" width="13.625" style="498" bestFit="1" customWidth="1"/>
    <col min="9730" max="9730" width="18.125" style="498" customWidth="1"/>
    <col min="9731" max="9731" width="7.625" style="498" customWidth="1"/>
    <col min="9732" max="9732" width="16.5" style="498" customWidth="1"/>
    <col min="9733" max="9984" width="11" style="498"/>
    <col min="9985" max="9985" width="13.625" style="498" bestFit="1" customWidth="1"/>
    <col min="9986" max="9986" width="18.125" style="498" customWidth="1"/>
    <col min="9987" max="9987" width="7.625" style="498" customWidth="1"/>
    <col min="9988" max="9988" width="16.5" style="498" customWidth="1"/>
    <col min="9989" max="10240" width="11" style="498"/>
    <col min="10241" max="10241" width="13.625" style="498" bestFit="1" customWidth="1"/>
    <col min="10242" max="10242" width="18.125" style="498" customWidth="1"/>
    <col min="10243" max="10243" width="7.625" style="498" customWidth="1"/>
    <col min="10244" max="10244" width="16.5" style="498" customWidth="1"/>
    <col min="10245" max="10496" width="11" style="498"/>
    <col min="10497" max="10497" width="13.625" style="498" bestFit="1" customWidth="1"/>
    <col min="10498" max="10498" width="18.125" style="498" customWidth="1"/>
    <col min="10499" max="10499" width="7.625" style="498" customWidth="1"/>
    <col min="10500" max="10500" width="16.5" style="498" customWidth="1"/>
    <col min="10501" max="10752" width="11" style="498"/>
    <col min="10753" max="10753" width="13.625" style="498" bestFit="1" customWidth="1"/>
    <col min="10754" max="10754" width="18.125" style="498" customWidth="1"/>
    <col min="10755" max="10755" width="7.625" style="498" customWidth="1"/>
    <col min="10756" max="10756" width="16.5" style="498" customWidth="1"/>
    <col min="10757" max="11008" width="11" style="498"/>
    <col min="11009" max="11009" width="13.625" style="498" bestFit="1" customWidth="1"/>
    <col min="11010" max="11010" width="18.125" style="498" customWidth="1"/>
    <col min="11011" max="11011" width="7.625" style="498" customWidth="1"/>
    <col min="11012" max="11012" width="16.5" style="498" customWidth="1"/>
    <col min="11013" max="11264" width="11" style="498"/>
    <col min="11265" max="11265" width="13.625" style="498" bestFit="1" customWidth="1"/>
    <col min="11266" max="11266" width="18.125" style="498" customWidth="1"/>
    <col min="11267" max="11267" width="7.625" style="498" customWidth="1"/>
    <col min="11268" max="11268" width="16.5" style="498" customWidth="1"/>
    <col min="11269" max="11520" width="11" style="498"/>
    <col min="11521" max="11521" width="13.625" style="498" bestFit="1" customWidth="1"/>
    <col min="11522" max="11522" width="18.125" style="498" customWidth="1"/>
    <col min="11523" max="11523" width="7.625" style="498" customWidth="1"/>
    <col min="11524" max="11524" width="16.5" style="498" customWidth="1"/>
    <col min="11525" max="11776" width="11" style="498"/>
    <col min="11777" max="11777" width="13.625" style="498" bestFit="1" customWidth="1"/>
    <col min="11778" max="11778" width="18.125" style="498" customWidth="1"/>
    <col min="11779" max="11779" width="7.625" style="498" customWidth="1"/>
    <col min="11780" max="11780" width="16.5" style="498" customWidth="1"/>
    <col min="11781" max="12032" width="11" style="498"/>
    <col min="12033" max="12033" width="13.625" style="498" bestFit="1" customWidth="1"/>
    <col min="12034" max="12034" width="18.125" style="498" customWidth="1"/>
    <col min="12035" max="12035" width="7.625" style="498" customWidth="1"/>
    <col min="12036" max="12036" width="16.5" style="498" customWidth="1"/>
    <col min="12037" max="12288" width="11" style="498"/>
    <col min="12289" max="12289" width="13.625" style="498" bestFit="1" customWidth="1"/>
    <col min="12290" max="12290" width="18.125" style="498" customWidth="1"/>
    <col min="12291" max="12291" width="7.625" style="498" customWidth="1"/>
    <col min="12292" max="12292" width="16.5" style="498" customWidth="1"/>
    <col min="12293" max="12544" width="11" style="498"/>
    <col min="12545" max="12545" width="13.625" style="498" bestFit="1" customWidth="1"/>
    <col min="12546" max="12546" width="18.125" style="498" customWidth="1"/>
    <col min="12547" max="12547" width="7.625" style="498" customWidth="1"/>
    <col min="12548" max="12548" width="16.5" style="498" customWidth="1"/>
    <col min="12549" max="12800" width="11" style="498"/>
    <col min="12801" max="12801" width="13.625" style="498" bestFit="1" customWidth="1"/>
    <col min="12802" max="12802" width="18.125" style="498" customWidth="1"/>
    <col min="12803" max="12803" width="7.625" style="498" customWidth="1"/>
    <col min="12804" max="12804" width="16.5" style="498" customWidth="1"/>
    <col min="12805" max="13056" width="11" style="498"/>
    <col min="13057" max="13057" width="13.625" style="498" bestFit="1" customWidth="1"/>
    <col min="13058" max="13058" width="18.125" style="498" customWidth="1"/>
    <col min="13059" max="13059" width="7.625" style="498" customWidth="1"/>
    <col min="13060" max="13060" width="16.5" style="498" customWidth="1"/>
    <col min="13061" max="13312" width="11" style="498"/>
    <col min="13313" max="13313" width="13.625" style="498" bestFit="1" customWidth="1"/>
    <col min="13314" max="13314" width="18.125" style="498" customWidth="1"/>
    <col min="13315" max="13315" width="7.625" style="498" customWidth="1"/>
    <col min="13316" max="13316" width="16.5" style="498" customWidth="1"/>
    <col min="13317" max="13568" width="11" style="498"/>
    <col min="13569" max="13569" width="13.625" style="498" bestFit="1" customWidth="1"/>
    <col min="13570" max="13570" width="18.125" style="498" customWidth="1"/>
    <col min="13571" max="13571" width="7.625" style="498" customWidth="1"/>
    <col min="13572" max="13572" width="16.5" style="498" customWidth="1"/>
    <col min="13573" max="13824" width="11" style="498"/>
    <col min="13825" max="13825" width="13.625" style="498" bestFit="1" customWidth="1"/>
    <col min="13826" max="13826" width="18.125" style="498" customWidth="1"/>
    <col min="13827" max="13827" width="7.625" style="498" customWidth="1"/>
    <col min="13828" max="13828" width="16.5" style="498" customWidth="1"/>
    <col min="13829" max="14080" width="11" style="498"/>
    <col min="14081" max="14081" width="13.625" style="498" bestFit="1" customWidth="1"/>
    <col min="14082" max="14082" width="18.125" style="498" customWidth="1"/>
    <col min="14083" max="14083" width="7.625" style="498" customWidth="1"/>
    <col min="14084" max="14084" width="16.5" style="498" customWidth="1"/>
    <col min="14085" max="14336" width="11" style="498"/>
    <col min="14337" max="14337" width="13.625" style="498" bestFit="1" customWidth="1"/>
    <col min="14338" max="14338" width="18.125" style="498" customWidth="1"/>
    <col min="14339" max="14339" width="7.625" style="498" customWidth="1"/>
    <col min="14340" max="14340" width="16.5" style="498" customWidth="1"/>
    <col min="14341" max="14592" width="11" style="498"/>
    <col min="14593" max="14593" width="13.625" style="498" bestFit="1" customWidth="1"/>
    <col min="14594" max="14594" width="18.125" style="498" customWidth="1"/>
    <col min="14595" max="14595" width="7.625" style="498" customWidth="1"/>
    <col min="14596" max="14596" width="16.5" style="498" customWidth="1"/>
    <col min="14597" max="14848" width="11" style="498"/>
    <col min="14849" max="14849" width="13.625" style="498" bestFit="1" customWidth="1"/>
    <col min="14850" max="14850" width="18.125" style="498" customWidth="1"/>
    <col min="14851" max="14851" width="7.625" style="498" customWidth="1"/>
    <col min="14852" max="14852" width="16.5" style="498" customWidth="1"/>
    <col min="14853" max="15104" width="11" style="498"/>
    <col min="15105" max="15105" width="13.625" style="498" bestFit="1" customWidth="1"/>
    <col min="15106" max="15106" width="18.125" style="498" customWidth="1"/>
    <col min="15107" max="15107" width="7.625" style="498" customWidth="1"/>
    <col min="15108" max="15108" width="16.5" style="498" customWidth="1"/>
    <col min="15109" max="15360" width="11" style="498"/>
    <col min="15361" max="15361" width="13.625" style="498" bestFit="1" customWidth="1"/>
    <col min="15362" max="15362" width="18.125" style="498" customWidth="1"/>
    <col min="15363" max="15363" width="7.625" style="498" customWidth="1"/>
    <col min="15364" max="15364" width="16.5" style="498" customWidth="1"/>
    <col min="15365" max="15616" width="11" style="498"/>
    <col min="15617" max="15617" width="13.625" style="498" bestFit="1" customWidth="1"/>
    <col min="15618" max="15618" width="18.125" style="498" customWidth="1"/>
    <col min="15619" max="15619" width="7.625" style="498" customWidth="1"/>
    <col min="15620" max="15620" width="16.5" style="498" customWidth="1"/>
    <col min="15621" max="15872" width="11" style="498"/>
    <col min="15873" max="15873" width="13.625" style="498" bestFit="1" customWidth="1"/>
    <col min="15874" max="15874" width="18.125" style="498" customWidth="1"/>
    <col min="15875" max="15875" width="7.625" style="498" customWidth="1"/>
    <col min="15876" max="15876" width="16.5" style="498" customWidth="1"/>
    <col min="15877" max="16128" width="11" style="498"/>
    <col min="16129" max="16129" width="13.625" style="498" bestFit="1" customWidth="1"/>
    <col min="16130" max="16130" width="18.125" style="498" customWidth="1"/>
    <col min="16131" max="16131" width="7.625" style="498" customWidth="1"/>
    <col min="16132" max="16132" width="16.5" style="498" customWidth="1"/>
    <col min="16133" max="16384" width="11" style="498"/>
  </cols>
  <sheetData>
    <row r="1" spans="1:16" ht="20.100000000000001" customHeight="1">
      <c r="A1" s="522"/>
      <c r="B1" s="522"/>
      <c r="C1" s="522"/>
      <c r="D1" s="522"/>
    </row>
    <row r="2" spans="1:16" s="501" customFormat="1" ht="30" customHeight="1">
      <c r="A2" s="499"/>
      <c r="B2" s="500"/>
      <c r="C2" s="500"/>
      <c r="D2" s="499"/>
    </row>
    <row r="3" spans="1:16" s="501" customFormat="1" ht="20.100000000000001" customHeight="1">
      <c r="A3" s="494"/>
      <c r="B3" s="502"/>
      <c r="C3" s="503"/>
      <c r="D3" s="495"/>
      <c r="F3" s="496"/>
    </row>
    <row r="4" spans="1:16" s="501" customFormat="1" ht="20.100000000000001" customHeight="1">
      <c r="A4" s="494"/>
      <c r="B4" s="502"/>
      <c r="C4" s="504"/>
      <c r="D4" s="495"/>
      <c r="F4" s="496"/>
    </row>
    <row r="5" spans="1:16" s="501" customFormat="1" ht="20.100000000000001" customHeight="1">
      <c r="A5" s="494"/>
      <c r="B5" s="502"/>
      <c r="C5" s="504"/>
      <c r="D5" s="495"/>
      <c r="F5" s="496"/>
    </row>
    <row r="6" spans="1:16" s="497" customFormat="1" ht="20.100000000000001" customHeight="1">
      <c r="A6" s="494"/>
      <c r="B6" s="502"/>
      <c r="C6" s="504"/>
      <c r="D6" s="495"/>
      <c r="F6" s="496"/>
    </row>
    <row r="7" spans="1:16" s="501" customFormat="1" ht="20.100000000000001" customHeight="1">
      <c r="A7" s="494"/>
      <c r="B7" s="502"/>
      <c r="C7" s="504"/>
      <c r="D7" s="495"/>
      <c r="F7" s="496"/>
    </row>
    <row r="8" spans="1:16" s="501" customFormat="1" ht="20.100000000000001" customHeight="1">
      <c r="A8" s="494"/>
      <c r="B8" s="502"/>
      <c r="C8" s="504"/>
      <c r="D8" s="495"/>
      <c r="F8" s="496"/>
    </row>
    <row r="9" spans="1:16" s="501" customFormat="1" ht="20.100000000000001" customHeight="1">
      <c r="A9" s="494"/>
      <c r="B9" s="502"/>
      <c r="C9" s="504"/>
      <c r="D9" s="495"/>
      <c r="F9" s="496"/>
      <c r="N9" s="505"/>
      <c r="O9" s="505"/>
      <c r="P9" s="505"/>
    </row>
    <row r="10" spans="1:16" s="497" customFormat="1" ht="20.100000000000001" customHeight="1">
      <c r="A10" s="494"/>
      <c r="B10" s="502"/>
      <c r="C10" s="504"/>
      <c r="D10" s="495"/>
      <c r="F10" s="496"/>
      <c r="N10" s="506"/>
      <c r="O10" s="506"/>
      <c r="P10" s="506"/>
    </row>
    <row r="11" spans="1:16" s="497" customFormat="1" ht="20.100000000000001" customHeight="1">
      <c r="A11" s="494"/>
      <c r="B11" s="502"/>
      <c r="C11" s="504"/>
      <c r="D11" s="495"/>
      <c r="F11" s="496"/>
      <c r="N11" s="506"/>
      <c r="O11" s="506"/>
      <c r="P11" s="506"/>
    </row>
    <row r="12" spans="1:16" s="501" customFormat="1" ht="20.100000000000001" customHeight="1">
      <c r="A12" s="494"/>
      <c r="B12" s="502"/>
      <c r="C12" s="504"/>
      <c r="D12" s="495"/>
      <c r="F12" s="496"/>
      <c r="N12" s="505"/>
      <c r="O12" s="505"/>
      <c r="P12" s="505"/>
    </row>
    <row r="13" spans="1:16" s="501" customFormat="1" ht="20.100000000000001" customHeight="1">
      <c r="A13" s="494"/>
      <c r="B13" s="502"/>
      <c r="C13" s="504"/>
      <c r="D13" s="495"/>
      <c r="F13" s="496"/>
      <c r="N13" s="505"/>
      <c r="O13" s="505"/>
      <c r="P13" s="505"/>
    </row>
    <row r="14" spans="1:16" s="501" customFormat="1" ht="20.100000000000001" customHeight="1">
      <c r="A14" s="494"/>
      <c r="B14" s="502"/>
      <c r="C14" s="504"/>
      <c r="D14" s="495"/>
      <c r="F14" s="496"/>
      <c r="N14" s="505"/>
      <c r="O14" s="505"/>
      <c r="P14" s="505"/>
    </row>
    <row r="15" spans="1:16" s="501" customFormat="1" ht="20.100000000000001" customHeight="1">
      <c r="A15" s="494"/>
      <c r="B15" s="502"/>
      <c r="C15" s="504"/>
      <c r="D15" s="495"/>
      <c r="F15" s="496"/>
      <c r="N15" s="505"/>
      <c r="O15" s="505"/>
      <c r="P15" s="505"/>
    </row>
    <row r="16" spans="1:16" s="497" customFormat="1" ht="20.100000000000001" customHeight="1">
      <c r="A16" s="494"/>
      <c r="B16" s="502"/>
      <c r="C16" s="504"/>
      <c r="D16" s="495"/>
      <c r="F16" s="496"/>
      <c r="N16" s="506"/>
      <c r="O16" s="506"/>
      <c r="P16" s="506"/>
    </row>
    <row r="17" spans="1:16" s="501" customFormat="1" ht="20.100000000000001" customHeight="1">
      <c r="A17" s="494"/>
      <c r="B17" s="502"/>
      <c r="C17" s="504"/>
      <c r="D17" s="495"/>
      <c r="F17" s="496"/>
      <c r="N17" s="505"/>
      <c r="O17" s="505"/>
      <c r="P17" s="505"/>
    </row>
    <row r="18" spans="1:16" s="501" customFormat="1" ht="20.100000000000001" customHeight="1">
      <c r="A18" s="494"/>
      <c r="B18" s="502"/>
      <c r="C18" s="504"/>
      <c r="D18" s="495"/>
      <c r="F18" s="496"/>
      <c r="N18" s="505"/>
      <c r="O18" s="505"/>
      <c r="P18" s="505"/>
    </row>
    <row r="19" spans="1:16" s="497" customFormat="1" ht="20.100000000000001" customHeight="1">
      <c r="A19" s="494"/>
      <c r="B19" s="502"/>
      <c r="C19" s="504"/>
      <c r="D19" s="495"/>
      <c r="F19" s="496"/>
      <c r="N19" s="506"/>
      <c r="O19" s="506"/>
      <c r="P19" s="506"/>
    </row>
    <row r="20" spans="1:16" s="497" customFormat="1" ht="20.100000000000001" customHeight="1">
      <c r="A20" s="494"/>
      <c r="B20" s="502"/>
      <c r="C20" s="504"/>
      <c r="D20" s="495"/>
      <c r="F20" s="496"/>
      <c r="N20" s="506"/>
      <c r="O20" s="506"/>
      <c r="P20" s="506"/>
    </row>
    <row r="21" spans="1:16" s="497" customFormat="1" ht="20.100000000000001" customHeight="1">
      <c r="A21" s="494"/>
      <c r="B21" s="502"/>
      <c r="C21" s="504"/>
      <c r="D21" s="495"/>
      <c r="E21" s="507"/>
      <c r="F21" s="508"/>
      <c r="N21" s="506"/>
      <c r="O21" s="506"/>
      <c r="P21" s="506"/>
    </row>
    <row r="22" spans="1:16" s="497" customFormat="1" ht="20.100000000000001" customHeight="1">
      <c r="A22" s="494"/>
      <c r="B22" s="502"/>
      <c r="C22" s="504"/>
      <c r="D22" s="495"/>
      <c r="F22" s="509"/>
      <c r="N22" s="506"/>
      <c r="O22" s="506"/>
      <c r="P22" s="506"/>
    </row>
    <row r="23" spans="1:16" s="501" customFormat="1" ht="20.100000000000001" customHeight="1">
      <c r="A23" s="494"/>
      <c r="B23" s="502"/>
      <c r="C23" s="504"/>
      <c r="D23" s="495"/>
      <c r="N23" s="505"/>
      <c r="O23" s="505"/>
      <c r="P23" s="505"/>
    </row>
    <row r="24" spans="1:16" s="497" customFormat="1" ht="20.100000000000001" customHeight="1">
      <c r="A24" s="494"/>
      <c r="B24" s="502"/>
      <c r="C24" s="504"/>
      <c r="D24" s="495"/>
      <c r="E24" s="501"/>
      <c r="F24" s="509"/>
      <c r="N24" s="506"/>
      <c r="O24" s="506"/>
      <c r="P24" s="506"/>
    </row>
    <row r="25" spans="1:16" s="497" customFormat="1" ht="20.100000000000001" customHeight="1">
      <c r="A25" s="494"/>
      <c r="B25" s="502"/>
      <c r="C25" s="504"/>
      <c r="D25" s="495"/>
      <c r="E25" s="501"/>
      <c r="F25" s="509"/>
      <c r="N25" s="506"/>
      <c r="O25" s="506"/>
      <c r="P25" s="506"/>
    </row>
    <row r="26" spans="1:16" s="501" customFormat="1" ht="20.100000000000001" customHeight="1">
      <c r="A26" s="494"/>
      <c r="B26" s="502"/>
      <c r="C26" s="504"/>
      <c r="D26" s="495"/>
      <c r="N26" s="505"/>
      <c r="O26" s="505"/>
      <c r="P26" s="505"/>
    </row>
    <row r="27" spans="1:16" s="501" customFormat="1" ht="20.100000000000001" customHeight="1">
      <c r="A27" s="494"/>
      <c r="B27" s="502"/>
      <c r="C27" s="504"/>
      <c r="D27" s="495"/>
      <c r="E27" s="497"/>
      <c r="N27" s="505"/>
      <c r="O27" s="505"/>
      <c r="P27" s="505"/>
    </row>
    <row r="28" spans="1:16" s="497" customFormat="1" ht="20.100000000000001" customHeight="1">
      <c r="A28" s="494"/>
      <c r="B28" s="502"/>
      <c r="C28" s="504"/>
      <c r="D28" s="495"/>
      <c r="E28" s="501"/>
    </row>
    <row r="29" spans="1:16" s="497" customFormat="1" ht="20.100000000000001" customHeight="1">
      <c r="A29" s="494"/>
      <c r="B29" s="502"/>
      <c r="C29" s="504"/>
      <c r="D29" s="495"/>
      <c r="E29" s="501"/>
    </row>
    <row r="30" spans="1:16" s="497" customFormat="1" ht="20.100000000000001" customHeight="1">
      <c r="A30" s="494"/>
      <c r="B30" s="502"/>
      <c r="C30" s="504"/>
      <c r="D30" s="495"/>
      <c r="E30" s="501"/>
    </row>
    <row r="31" spans="1:16" s="497" customFormat="1" ht="18.95" customHeight="1">
      <c r="A31" s="494"/>
      <c r="B31" s="502"/>
      <c r="C31" s="504"/>
      <c r="D31" s="495"/>
      <c r="H31" s="509"/>
    </row>
    <row r="32" spans="1:16" s="497" customFormat="1" ht="18.95" customHeight="1">
      <c r="A32" s="494"/>
      <c r="B32" s="502"/>
      <c r="C32" s="504"/>
      <c r="D32" s="495"/>
    </row>
    <row r="33" spans="1:6" s="497" customFormat="1" ht="18.95" customHeight="1">
      <c r="A33" s="494"/>
      <c r="B33" s="502"/>
      <c r="C33" s="504"/>
      <c r="D33" s="495"/>
    </row>
    <row r="34" spans="1:6" s="497" customFormat="1" ht="18.95" customHeight="1">
      <c r="A34" s="593"/>
      <c r="B34" s="593"/>
      <c r="C34" s="593"/>
      <c r="D34" s="510"/>
    </row>
    <row r="35" spans="1:6" s="497" customFormat="1" ht="18.95" customHeight="1">
      <c r="A35" s="494"/>
      <c r="B35" s="502"/>
      <c r="C35" s="504"/>
      <c r="D35" s="495"/>
      <c r="E35" s="498"/>
      <c r="F35" s="509"/>
    </row>
    <row r="36" spans="1:6" s="497" customFormat="1" ht="18.95" customHeight="1">
      <c r="A36" s="494"/>
      <c r="B36" s="511"/>
      <c r="C36" s="504"/>
      <c r="D36" s="495"/>
    </row>
    <row r="37" spans="1:6" s="497" customFormat="1" ht="18.95" customHeight="1">
      <c r="A37" s="494"/>
      <c r="B37" s="511"/>
      <c r="C37" s="504"/>
      <c r="D37" s="495"/>
    </row>
    <row r="38" spans="1:6" s="501" customFormat="1" ht="18.95" customHeight="1">
      <c r="A38" s="494"/>
      <c r="B38" s="512"/>
      <c r="C38" s="504"/>
      <c r="D38" s="495"/>
    </row>
    <row r="39" spans="1:6" s="497" customFormat="1" ht="20.100000000000001" customHeight="1">
      <c r="A39" s="494"/>
      <c r="B39" s="512"/>
      <c r="C39" s="504"/>
      <c r="D39" s="495"/>
    </row>
    <row r="40" spans="1:6" s="497" customFormat="1" ht="18.95" customHeight="1">
      <c r="A40" s="494"/>
      <c r="B40" s="512"/>
      <c r="C40" s="504"/>
      <c r="D40" s="495"/>
    </row>
    <row r="41" spans="1:6" s="497" customFormat="1" ht="18.95" customHeight="1">
      <c r="A41" s="494"/>
      <c r="B41" s="512"/>
      <c r="C41" s="504"/>
      <c r="D41" s="495"/>
    </row>
    <row r="42" spans="1:6" s="501" customFormat="1" ht="18.95" customHeight="1">
      <c r="A42" s="494"/>
      <c r="B42" s="512"/>
      <c r="C42" s="504"/>
      <c r="D42" s="495"/>
    </row>
    <row r="43" spans="1:6" s="497" customFormat="1" ht="20.100000000000001" customHeight="1">
      <c r="A43" s="494"/>
      <c r="B43" s="512"/>
      <c r="C43" s="504"/>
      <c r="D43" s="495"/>
    </row>
    <row r="44" spans="1:6" ht="20.100000000000001" customHeight="1">
      <c r="A44" s="494"/>
      <c r="B44" s="512"/>
      <c r="C44" s="504"/>
      <c r="D44" s="495"/>
    </row>
    <row r="45" spans="1:6" ht="20.100000000000001" customHeight="1">
      <c r="A45" s="494"/>
      <c r="B45" s="512"/>
      <c r="C45" s="504"/>
      <c r="D45" s="495"/>
    </row>
    <row r="46" spans="1:6" ht="20.100000000000001" customHeight="1">
      <c r="A46" s="494"/>
      <c r="B46" s="512"/>
      <c r="C46" s="504"/>
      <c r="D46" s="495"/>
      <c r="E46" s="513"/>
      <c r="F46" s="514"/>
    </row>
    <row r="47" spans="1:6" ht="20.100000000000001" customHeight="1">
      <c r="A47" s="494"/>
      <c r="B47" s="512"/>
      <c r="C47" s="504"/>
      <c r="D47" s="495"/>
    </row>
    <row r="48" spans="1:6">
      <c r="A48" s="494"/>
      <c r="B48" s="512"/>
      <c r="C48" s="504"/>
      <c r="D48" s="495"/>
    </row>
    <row r="49" spans="1:6">
      <c r="A49" s="494"/>
      <c r="B49" s="515"/>
      <c r="C49" s="504"/>
      <c r="D49" s="495"/>
    </row>
    <row r="50" spans="1:6">
      <c r="A50" s="593"/>
      <c r="B50" s="593"/>
      <c r="C50" s="593"/>
      <c r="D50" s="510"/>
    </row>
    <row r="51" spans="1:6">
      <c r="A51" s="494"/>
      <c r="B51" s="502"/>
      <c r="C51" s="504"/>
      <c r="D51" s="495"/>
    </row>
    <row r="52" spans="1:6">
      <c r="A52" s="494"/>
      <c r="B52" s="502"/>
      <c r="C52" s="504"/>
      <c r="D52" s="495"/>
    </row>
    <row r="53" spans="1:6">
      <c r="A53" s="494"/>
      <c r="B53" s="502"/>
      <c r="C53" s="504"/>
      <c r="D53" s="495"/>
    </row>
    <row r="54" spans="1:6">
      <c r="A54" s="593"/>
      <c r="B54" s="593"/>
      <c r="C54" s="593"/>
      <c r="D54" s="510"/>
      <c r="E54" s="516"/>
      <c r="F54" s="516"/>
    </row>
    <row r="55" spans="1:6">
      <c r="A55" s="494"/>
      <c r="B55" s="502"/>
      <c r="C55" s="504"/>
      <c r="D55" s="495"/>
      <c r="E55" s="517"/>
      <c r="F55" s="518"/>
    </row>
    <row r="56" spans="1:6">
      <c r="A56" s="494"/>
      <c r="B56" s="511"/>
      <c r="C56" s="504"/>
      <c r="D56" s="495"/>
      <c r="E56" s="519"/>
      <c r="F56" s="518"/>
    </row>
    <row r="57" spans="1:6">
      <c r="A57" s="494"/>
      <c r="B57" s="511"/>
      <c r="C57" s="504"/>
      <c r="D57" s="495"/>
      <c r="E57" s="518"/>
      <c r="F57" s="518"/>
    </row>
    <row r="58" spans="1:6">
      <c r="A58" s="494"/>
      <c r="B58" s="511"/>
      <c r="C58" s="504"/>
      <c r="D58" s="495"/>
    </row>
    <row r="59" spans="1:6">
      <c r="A59" s="593"/>
      <c r="B59" s="593"/>
      <c r="C59" s="593"/>
      <c r="D59" s="510"/>
      <c r="E59" s="513"/>
    </row>
    <row r="60" spans="1:6">
      <c r="A60" s="494"/>
      <c r="B60" s="502"/>
      <c r="C60" s="520"/>
      <c r="D60" s="495"/>
    </row>
    <row r="61" spans="1:6">
      <c r="A61" s="494"/>
      <c r="B61" s="502"/>
      <c r="C61" s="520"/>
      <c r="D61" s="495"/>
    </row>
    <row r="62" spans="1:6">
      <c r="A62" s="593"/>
      <c r="B62" s="593"/>
      <c r="C62" s="593"/>
      <c r="D62" s="510"/>
    </row>
    <row r="63" spans="1:6">
      <c r="D63" s="513"/>
    </row>
  </sheetData>
  <mergeCells count="5">
    <mergeCell ref="A50:C50"/>
    <mergeCell ref="A54:C54"/>
    <mergeCell ref="A59:C59"/>
    <mergeCell ref="A62:C62"/>
    <mergeCell ref="A34:C3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>
    <tabColor rgb="FFD60093"/>
  </sheetPr>
  <dimension ref="A2:K143"/>
  <sheetViews>
    <sheetView zoomScale="130" zoomScaleNormal="130" zoomScalePageLayoutView="125" workbookViewId="0">
      <selection activeCell="L60" sqref="L60"/>
    </sheetView>
  </sheetViews>
  <sheetFormatPr baseColWidth="10" defaultRowHeight="12.75"/>
  <cols>
    <col min="1" max="1" width="11" style="48"/>
    <col min="2" max="2" width="16.125" style="48" customWidth="1"/>
    <col min="3" max="3" width="18.5" style="48" customWidth="1"/>
    <col min="4" max="4" width="12.875" style="48" customWidth="1"/>
    <col min="5" max="5" width="16.25" style="48" bestFit="1" customWidth="1"/>
    <col min="6" max="6" width="14.125" style="48" customWidth="1"/>
    <col min="7" max="7" width="14.75" style="48" customWidth="1"/>
    <col min="8" max="8" width="13" style="48" customWidth="1"/>
    <col min="9" max="9" width="13.125" style="48" bestFit="1" customWidth="1"/>
    <col min="10" max="10" width="16.875" style="48" bestFit="1" customWidth="1"/>
    <col min="11" max="11" width="11.625" style="48" customWidth="1"/>
    <col min="12" max="16384" width="11" style="48"/>
  </cols>
  <sheetData>
    <row r="2" spans="1:11">
      <c r="B2" s="30" t="s">
        <v>38</v>
      </c>
    </row>
    <row r="3" spans="1:11">
      <c r="B3" s="31" t="s">
        <v>45</v>
      </c>
    </row>
    <row r="5" spans="1:11">
      <c r="B5" s="30" t="s">
        <v>170</v>
      </c>
      <c r="E5" s="47"/>
    </row>
    <row r="6" spans="1:11">
      <c r="B6" s="56">
        <f>E107</f>
        <v>237185.57541999995</v>
      </c>
      <c r="E6" s="47"/>
    </row>
    <row r="7" spans="1:11">
      <c r="E7" s="47"/>
    </row>
    <row r="8" spans="1:11">
      <c r="B8" s="30" t="s">
        <v>13</v>
      </c>
      <c r="E8" s="47"/>
    </row>
    <row r="9" spans="1:11">
      <c r="B9" s="63" t="s">
        <v>172</v>
      </c>
      <c r="C9" s="38"/>
      <c r="E9" s="47"/>
    </row>
    <row r="10" spans="1:11" ht="33" customHeight="1">
      <c r="A10" s="361"/>
      <c r="B10" s="594" t="s">
        <v>334</v>
      </c>
      <c r="C10" s="594"/>
      <c r="D10" s="362"/>
      <c r="E10" s="363"/>
      <c r="F10" s="361"/>
      <c r="G10" s="361"/>
      <c r="H10" s="361"/>
      <c r="I10" s="361"/>
      <c r="J10" s="361"/>
      <c r="K10" s="361"/>
    </row>
    <row r="11" spans="1:11" ht="12.75" customHeight="1">
      <c r="B11" s="365"/>
      <c r="C11" s="365"/>
      <c r="D11" s="74"/>
      <c r="E11" s="364"/>
    </row>
    <row r="12" spans="1:11" ht="12.75" customHeight="1">
      <c r="B12" s="30" t="s">
        <v>174</v>
      </c>
      <c r="E12" s="47"/>
    </row>
    <row r="13" spans="1:11">
      <c r="E13" s="47"/>
    </row>
    <row r="14" spans="1:11">
      <c r="B14" s="32"/>
      <c r="E14" s="47"/>
    </row>
    <row r="15" spans="1:11">
      <c r="B15" s="51"/>
      <c r="C15" s="57"/>
    </row>
    <row r="16" spans="1:11">
      <c r="B16" s="32"/>
    </row>
    <row r="17" spans="1:7">
      <c r="B17" s="51"/>
      <c r="C17" s="57"/>
    </row>
    <row r="18" spans="1:7">
      <c r="B18" s="58"/>
    </row>
    <row r="19" spans="1:7">
      <c r="B19" s="54" t="s">
        <v>15</v>
      </c>
    </row>
    <row r="20" spans="1:7">
      <c r="D20" s="133" t="s">
        <v>211</v>
      </c>
    </row>
    <row r="21" spans="1:7">
      <c r="C21" s="122" t="s">
        <v>208</v>
      </c>
    </row>
    <row r="22" spans="1:7" ht="25.5">
      <c r="A22" s="34"/>
      <c r="B22" s="34"/>
      <c r="C22" s="123" t="s">
        <v>209</v>
      </c>
      <c r="D22" s="34" t="s">
        <v>16</v>
      </c>
      <c r="E22" s="34" t="s">
        <v>17</v>
      </c>
      <c r="F22" s="34" t="s">
        <v>18</v>
      </c>
      <c r="G22" s="34" t="s">
        <v>19</v>
      </c>
    </row>
    <row r="23" spans="1:7">
      <c r="B23" s="35" t="s">
        <v>20</v>
      </c>
      <c r="C23" s="47">
        <v>8421302.5</v>
      </c>
      <c r="D23" s="47">
        <f t="shared" ref="D23:D40" si="0">(I49+E74)/1000</f>
        <v>42218.313469083369</v>
      </c>
      <c r="E23" s="52">
        <f t="shared" ref="E23:E41" si="1">D23*1000/C23</f>
        <v>5.0132759711556938</v>
      </c>
      <c r="F23" s="52">
        <f>E23-$E$41</f>
        <v>-3.8539498486605872E-2</v>
      </c>
      <c r="G23" s="47">
        <f t="shared" ref="G23:G40" si="2">F23*C23/1000</f>
        <v>-324.55277495400026</v>
      </c>
    </row>
    <row r="24" spans="1:7">
      <c r="B24" s="35" t="s">
        <v>21</v>
      </c>
      <c r="C24" s="47">
        <v>1336267.5</v>
      </c>
      <c r="D24" s="47">
        <f t="shared" si="0"/>
        <v>6837.3229109980557</v>
      </c>
      <c r="E24" s="52">
        <f t="shared" si="1"/>
        <v>5.1167321745070176</v>
      </c>
      <c r="F24" s="52">
        <f t="shared" ref="F24:F41" si="3">E24-$E$41</f>
        <v>6.49167048647179E-2</v>
      </c>
      <c r="G24" s="47">
        <f t="shared" si="2"/>
        <v>86.746082917814419</v>
      </c>
    </row>
    <row r="25" spans="1:7">
      <c r="B25" s="35" t="s">
        <v>22</v>
      </c>
      <c r="C25" s="47">
        <v>1064960.5</v>
      </c>
      <c r="D25" s="47">
        <f t="shared" si="0"/>
        <v>5246.0169612833843</v>
      </c>
      <c r="E25" s="52">
        <f t="shared" si="1"/>
        <v>4.9260202244903768</v>
      </c>
      <c r="F25" s="52">
        <f t="shared" si="3"/>
        <v>-0.12579524515192286</v>
      </c>
      <c r="G25" s="47">
        <f t="shared" si="2"/>
        <v>-133.96696717461435</v>
      </c>
    </row>
    <row r="26" spans="1:7">
      <c r="B26" s="35" t="s">
        <v>23</v>
      </c>
      <c r="C26" s="47">
        <v>1107558</v>
      </c>
      <c r="D26" s="47">
        <f t="shared" si="0"/>
        <v>4355.5246299785495</v>
      </c>
      <c r="E26" s="52">
        <f t="shared" si="1"/>
        <v>3.9325476679131475</v>
      </c>
      <c r="F26" s="52">
        <f t="shared" si="3"/>
        <v>-1.1192678017291522</v>
      </c>
      <c r="G26" s="47">
        <f t="shared" si="2"/>
        <v>-1239.6540079475365</v>
      </c>
    </row>
    <row r="27" spans="1:7">
      <c r="B27" s="35" t="s">
        <v>24</v>
      </c>
      <c r="C27" s="47">
        <v>2111747</v>
      </c>
      <c r="D27" s="47">
        <f t="shared" si="0"/>
        <v>12778.138297737461</v>
      </c>
      <c r="E27" s="52">
        <f t="shared" si="1"/>
        <v>6.0509797327698163</v>
      </c>
      <c r="F27" s="52">
        <f t="shared" si="3"/>
        <v>0.99916426312751661</v>
      </c>
      <c r="G27" s="47">
        <f t="shared" si="2"/>
        <v>2109.9821351667438</v>
      </c>
    </row>
    <row r="28" spans="1:7">
      <c r="B28" s="35" t="s">
        <v>25</v>
      </c>
      <c r="C28" s="47">
        <v>590272</v>
      </c>
      <c r="D28" s="47">
        <f t="shared" si="0"/>
        <v>2635.2583966644761</v>
      </c>
      <c r="E28" s="52">
        <f t="shared" si="1"/>
        <v>4.4644814537441651</v>
      </c>
      <c r="F28" s="52">
        <f t="shared" si="3"/>
        <v>-0.58733401589813461</v>
      </c>
      <c r="G28" s="47">
        <f t="shared" si="2"/>
        <v>-346.68682423222373</v>
      </c>
    </row>
    <row r="29" spans="1:7">
      <c r="B29" s="35" t="s">
        <v>26</v>
      </c>
      <c r="C29" s="47">
        <v>2507332.5</v>
      </c>
      <c r="D29" s="47">
        <f t="shared" si="0"/>
        <v>12764.563733087585</v>
      </c>
      <c r="E29" s="52">
        <f t="shared" si="1"/>
        <v>5.0908939014221621</v>
      </c>
      <c r="F29" s="52">
        <f t="shared" si="3"/>
        <v>3.9078431779862477E-2</v>
      </c>
      <c r="G29" s="47">
        <f t="shared" si="2"/>
        <v>97.982622050682039</v>
      </c>
    </row>
    <row r="30" spans="1:7">
      <c r="B30" s="35" t="s">
        <v>27</v>
      </c>
      <c r="C30" s="47">
        <v>2089804.5</v>
      </c>
      <c r="D30" s="47">
        <f t="shared" si="0"/>
        <v>8820.1201180583594</v>
      </c>
      <c r="E30" s="52">
        <f t="shared" si="1"/>
        <v>4.2205479594183855</v>
      </c>
      <c r="F30" s="52">
        <f t="shared" si="3"/>
        <v>-0.83126751022391421</v>
      </c>
      <c r="G30" s="47">
        <f t="shared" si="2"/>
        <v>-1737.186583569732</v>
      </c>
    </row>
    <row r="31" spans="1:7">
      <c r="B31" s="35" t="s">
        <v>28</v>
      </c>
      <c r="C31" s="47">
        <v>7536276.5</v>
      </c>
      <c r="D31" s="47">
        <f t="shared" si="0"/>
        <v>35786.280997699942</v>
      </c>
      <c r="E31" s="52">
        <f t="shared" si="1"/>
        <v>4.7485360970633099</v>
      </c>
      <c r="F31" s="52">
        <f t="shared" si="3"/>
        <v>-0.30327937257898974</v>
      </c>
      <c r="G31" s="47">
        <f t="shared" si="2"/>
        <v>-2285.5972085017847</v>
      </c>
    </row>
    <row r="32" spans="1:7">
      <c r="B32" s="35" t="s">
        <v>29</v>
      </c>
      <c r="C32" s="47">
        <v>5059329.5</v>
      </c>
      <c r="D32" s="47">
        <f t="shared" si="0"/>
        <v>26438.956769068533</v>
      </c>
      <c r="E32" s="52">
        <f t="shared" si="1"/>
        <v>5.2257827384179132</v>
      </c>
      <c r="F32" s="52">
        <f t="shared" si="3"/>
        <v>0.17396726877561353</v>
      </c>
      <c r="G32" s="47">
        <f t="shared" si="2"/>
        <v>880.15773495089047</v>
      </c>
    </row>
    <row r="33" spans="1:9">
      <c r="B33" s="35" t="s">
        <v>30</v>
      </c>
      <c r="C33" s="47">
        <v>1101818</v>
      </c>
      <c r="D33" s="47">
        <f t="shared" si="0"/>
        <v>5747.2117467071612</v>
      </c>
      <c r="E33" s="52">
        <f t="shared" si="1"/>
        <v>5.2161171325093267</v>
      </c>
      <c r="F33" s="52">
        <f t="shared" si="3"/>
        <v>0.16430166286702708</v>
      </c>
      <c r="G33" s="47">
        <f t="shared" si="2"/>
        <v>181.03052957682203</v>
      </c>
    </row>
    <row r="34" spans="1:9">
      <c r="B34" s="35" t="s">
        <v>31</v>
      </c>
      <c r="C34" s="47">
        <v>2757317.5</v>
      </c>
      <c r="D34" s="47">
        <f t="shared" si="0"/>
        <v>15306.520273863718</v>
      </c>
      <c r="E34" s="52">
        <f t="shared" si="1"/>
        <v>5.5512360378751149</v>
      </c>
      <c r="F34" s="52">
        <f t="shared" si="3"/>
        <v>0.49942056823281522</v>
      </c>
      <c r="G34" s="47">
        <f t="shared" si="2"/>
        <v>1377.0610726482855</v>
      </c>
    </row>
    <row r="35" spans="1:9">
      <c r="B35" s="35" t="s">
        <v>32</v>
      </c>
      <c r="C35" s="47">
        <v>6474995.5</v>
      </c>
      <c r="D35" s="47">
        <f t="shared" si="0"/>
        <v>32448.656353344661</v>
      </c>
      <c r="E35" s="52">
        <f t="shared" si="1"/>
        <v>5.0113789813976952</v>
      </c>
      <c r="F35" s="52">
        <f t="shared" si="3"/>
        <v>-4.043648824460444E-2</v>
      </c>
      <c r="G35" s="47">
        <f t="shared" si="2"/>
        <v>-261.82607941961663</v>
      </c>
    </row>
    <row r="36" spans="1:9">
      <c r="B36" s="35" t="s">
        <v>33</v>
      </c>
      <c r="C36" s="47">
        <v>1469433.5</v>
      </c>
      <c r="D36" s="47">
        <f t="shared" si="0"/>
        <v>6906.9719618563713</v>
      </c>
      <c r="E36" s="52">
        <f t="shared" si="1"/>
        <v>4.7004318071259243</v>
      </c>
      <c r="F36" s="52">
        <f t="shared" si="3"/>
        <v>-0.35138366251637532</v>
      </c>
      <c r="G36" s="47">
        <f t="shared" si="2"/>
        <v>-516.33492505425613</v>
      </c>
    </row>
    <row r="37" spans="1:9">
      <c r="B37" s="35" t="s">
        <v>34</v>
      </c>
      <c r="C37" s="47">
        <v>642633.5</v>
      </c>
      <c r="D37" s="47">
        <f t="shared" si="0"/>
        <v>3730.9943732860097</v>
      </c>
      <c r="E37" s="52">
        <f t="shared" si="1"/>
        <v>5.8057887945244211</v>
      </c>
      <c r="F37" s="52">
        <f t="shared" si="3"/>
        <v>0.75397332488212143</v>
      </c>
      <c r="G37" s="47">
        <f t="shared" si="2"/>
        <v>484.52851667563476</v>
      </c>
    </row>
    <row r="38" spans="1:9">
      <c r="B38" s="35" t="s">
        <v>35</v>
      </c>
      <c r="C38" s="47">
        <v>2190333.5</v>
      </c>
      <c r="D38" s="47">
        <f t="shared" si="0"/>
        <v>13264.85881533925</v>
      </c>
      <c r="E38" s="52">
        <f t="shared" si="1"/>
        <v>6.0560909173599597</v>
      </c>
      <c r="F38" s="52">
        <f t="shared" si="3"/>
        <v>1.0042754477176601</v>
      </c>
      <c r="G38" s="47">
        <f t="shared" si="2"/>
        <v>2199.6981563634895</v>
      </c>
    </row>
    <row r="39" spans="1:9">
      <c r="B39" s="35" t="s">
        <v>36</v>
      </c>
      <c r="C39" s="47">
        <v>320514.5</v>
      </c>
      <c r="D39" s="47">
        <f t="shared" si="0"/>
        <v>1218.4710617855542</v>
      </c>
      <c r="E39" s="52">
        <f t="shared" si="1"/>
        <v>3.8016097923356176</v>
      </c>
      <c r="F39" s="52">
        <f t="shared" si="3"/>
        <v>-1.2502056773066821</v>
      </c>
      <c r="G39" s="47">
        <f t="shared" si="2"/>
        <v>-400.70904755911255</v>
      </c>
    </row>
    <row r="40" spans="1:9">
      <c r="B40" s="35" t="s">
        <v>37</v>
      </c>
      <c r="C40" s="47">
        <v>168665.5</v>
      </c>
      <c r="D40" s="47">
        <f t="shared" si="0"/>
        <v>681.39455015751832</v>
      </c>
      <c r="E40" s="52">
        <f t="shared" si="1"/>
        <v>4.0399165813845652</v>
      </c>
      <c r="F40" s="52">
        <f t="shared" si="3"/>
        <v>-1.0118988882577344</v>
      </c>
      <c r="G40" s="47">
        <f t="shared" si="2"/>
        <v>-170.67243193743491</v>
      </c>
    </row>
    <row r="41" spans="1:9">
      <c r="A41" s="30"/>
      <c r="B41" s="30" t="s">
        <v>5</v>
      </c>
      <c r="C41" s="47">
        <v>46950562</v>
      </c>
      <c r="D41" s="36">
        <f>SUM(D23:D40)</f>
        <v>237185.57541999992</v>
      </c>
      <c r="E41" s="37">
        <f t="shared" si="1"/>
        <v>5.0518154696422997</v>
      </c>
      <c r="F41" s="69">
        <f t="shared" si="3"/>
        <v>0</v>
      </c>
      <c r="G41" s="36">
        <f>SUM(G23:G40)</f>
        <v>5.1329607231309637E-11</v>
      </c>
    </row>
    <row r="42" spans="1:9">
      <c r="D42" s="47"/>
      <c r="E42" s="47"/>
    </row>
    <row r="44" spans="1:9">
      <c r="B44" s="35"/>
    </row>
    <row r="45" spans="1:9">
      <c r="B45" s="54" t="s">
        <v>171</v>
      </c>
    </row>
    <row r="46" spans="1:9" s="38" customFormat="1" ht="13.5">
      <c r="B46" s="38" t="s">
        <v>175</v>
      </c>
      <c r="D46" s="39"/>
    </row>
    <row r="47" spans="1:9" s="38" customFormat="1" ht="13.5">
      <c r="D47" s="39"/>
      <c r="E47" s="238" t="s">
        <v>379</v>
      </c>
      <c r="F47" s="265"/>
      <c r="G47" s="265"/>
      <c r="H47" s="265"/>
    </row>
    <row r="48" spans="1:9" ht="26.25" thickBot="1">
      <c r="B48" s="77"/>
      <c r="C48" s="530" t="s">
        <v>160</v>
      </c>
      <c r="D48" s="530" t="s">
        <v>161</v>
      </c>
      <c r="E48" s="532" t="s">
        <v>335</v>
      </c>
      <c r="F48" s="548" t="s">
        <v>381</v>
      </c>
      <c r="G48" s="548" t="s">
        <v>382</v>
      </c>
      <c r="H48" s="548" t="s">
        <v>383</v>
      </c>
      <c r="I48" s="78" t="s">
        <v>146</v>
      </c>
    </row>
    <row r="49" spans="2:9">
      <c r="B49" s="77" t="s">
        <v>20</v>
      </c>
      <c r="C49" s="79">
        <v>16111060</v>
      </c>
      <c r="D49" s="79">
        <f>(C49/$C$67)*$C$68</f>
        <v>1959800.1611428631</v>
      </c>
      <c r="E49" s="110">
        <v>6426</v>
      </c>
      <c r="F49" s="547">
        <f>+D49/$C$68</f>
        <v>0.1731949094896153</v>
      </c>
      <c r="G49" s="547">
        <f>+E49/$E$67</f>
        <v>0.21720466452594223</v>
      </c>
      <c r="H49" s="547">
        <f>+F49*0.5+G49*0.5</f>
        <v>0.19519978700777876</v>
      </c>
      <c r="I49" s="79">
        <f>+$C$68*H49+C49</f>
        <v>18319858.025070332</v>
      </c>
    </row>
    <row r="50" spans="2:9">
      <c r="B50" s="77" t="s">
        <v>21</v>
      </c>
      <c r="C50" s="79">
        <v>2763136</v>
      </c>
      <c r="D50" s="79">
        <f t="shared" ref="D50:D66" si="4">(C50/$C$67)*$C$68</f>
        <v>336116.57942181622</v>
      </c>
      <c r="E50" s="110">
        <v>765.33333333333337</v>
      </c>
      <c r="F50" s="547">
        <f t="shared" ref="F50:F66" si="5">+D50/$C$68</f>
        <v>2.9703885990586446E-2</v>
      </c>
      <c r="G50" s="547">
        <f t="shared" ref="G50:G66" si="6">+E50/$E$67</f>
        <v>2.5868965128725146E-2</v>
      </c>
      <c r="H50" s="547">
        <f t="shared" ref="H50:H66" si="7">+F50*0.5+G50*0.5</f>
        <v>2.7786425559655797E-2</v>
      </c>
      <c r="I50" s="79">
        <f t="shared" ref="I50:I66" si="8">+$C$68*H50+C50</f>
        <v>3077555.4101886279</v>
      </c>
    </row>
    <row r="51" spans="2:9">
      <c r="B51" s="77" t="s">
        <v>22</v>
      </c>
      <c r="C51" s="79">
        <v>2009267</v>
      </c>
      <c r="D51" s="79">
        <f t="shared" si="4"/>
        <v>244413.5761631474</v>
      </c>
      <c r="E51" s="110">
        <v>570</v>
      </c>
      <c r="F51" s="547">
        <f t="shared" si="5"/>
        <v>2.1599746770570707E-2</v>
      </c>
      <c r="G51" s="547">
        <f t="shared" si="6"/>
        <v>1.9266520196045297E-2</v>
      </c>
      <c r="H51" s="547">
        <f t="shared" si="7"/>
        <v>2.0433133483308004E-2</v>
      </c>
      <c r="I51" s="79">
        <f t="shared" si="8"/>
        <v>2240479.6748485165</v>
      </c>
    </row>
    <row r="52" spans="2:9">
      <c r="B52" s="77" t="s">
        <v>23</v>
      </c>
      <c r="C52" s="79">
        <v>1111880</v>
      </c>
      <c r="D52" s="79">
        <f t="shared" si="4"/>
        <v>135252.59065334787</v>
      </c>
      <c r="E52" s="110">
        <v>185.33333333333334</v>
      </c>
      <c r="F52" s="547">
        <f t="shared" si="5"/>
        <v>1.1952780013438809E-2</v>
      </c>
      <c r="G52" s="547">
        <f t="shared" si="6"/>
        <v>6.2644358064334413E-3</v>
      </c>
      <c r="H52" s="547">
        <f t="shared" si="7"/>
        <v>9.1086079099361242E-3</v>
      </c>
      <c r="I52" s="79">
        <f t="shared" si="8"/>
        <v>1214949.1450590834</v>
      </c>
    </row>
    <row r="53" spans="2:9">
      <c r="B53" s="77" t="s">
        <v>24</v>
      </c>
      <c r="C53" s="79">
        <v>6278198</v>
      </c>
      <c r="D53" s="79">
        <f t="shared" si="4"/>
        <v>763699.8094530591</v>
      </c>
      <c r="E53" s="110">
        <v>714.66666666666663</v>
      </c>
      <c r="F53" s="547">
        <f t="shared" si="5"/>
        <v>6.7491023828840799E-2</v>
      </c>
      <c r="G53" s="547">
        <f t="shared" si="6"/>
        <v>2.4156385555743339E-2</v>
      </c>
      <c r="H53" s="547">
        <f t="shared" si="7"/>
        <v>4.5823704692292071E-2</v>
      </c>
      <c r="I53" s="79">
        <f t="shared" si="8"/>
        <v>6796719.6130471872</v>
      </c>
    </row>
    <row r="54" spans="2:9">
      <c r="B54" s="77" t="s">
        <v>25</v>
      </c>
      <c r="C54" s="79">
        <v>864610</v>
      </c>
      <c r="D54" s="79">
        <f t="shared" si="4"/>
        <v>105173.88783393092</v>
      </c>
      <c r="E54" s="110">
        <v>253</v>
      </c>
      <c r="F54" s="547">
        <f t="shared" si="5"/>
        <v>9.2946119432126932E-3</v>
      </c>
      <c r="G54" s="547">
        <f t="shared" si="6"/>
        <v>8.5516308940341394E-3</v>
      </c>
      <c r="H54" s="547">
        <f t="shared" si="7"/>
        <v>8.9231214186234163E-3</v>
      </c>
      <c r="I54" s="79">
        <f t="shared" si="8"/>
        <v>965580.25856966106</v>
      </c>
    </row>
    <row r="55" spans="2:9">
      <c r="B55" s="77" t="s">
        <v>26</v>
      </c>
      <c r="C55" s="79">
        <v>5019780</v>
      </c>
      <c r="D55" s="79">
        <f t="shared" si="4"/>
        <v>610621.8742219148</v>
      </c>
      <c r="E55" s="110">
        <v>1958.6666666666667</v>
      </c>
      <c r="F55" s="547">
        <f t="shared" si="5"/>
        <v>5.3962951088120902E-2</v>
      </c>
      <c r="G55" s="547">
        <f t="shared" si="6"/>
        <v>6.6204720860796581E-2</v>
      </c>
      <c r="H55" s="547">
        <f t="shared" si="7"/>
        <v>6.0083835974458738E-2</v>
      </c>
      <c r="I55" s="79">
        <f t="shared" si="8"/>
        <v>5699663.2123405216</v>
      </c>
    </row>
    <row r="56" spans="2:9">
      <c r="B56" s="77" t="s">
        <v>27</v>
      </c>
      <c r="C56" s="79">
        <v>2714533</v>
      </c>
      <c r="D56" s="79">
        <f t="shared" si="4"/>
        <v>330204.35718243371</v>
      </c>
      <c r="E56" s="110">
        <v>286.66666666666669</v>
      </c>
      <c r="F56" s="547">
        <f t="shared" si="5"/>
        <v>2.9181400680127437E-2</v>
      </c>
      <c r="G56" s="547">
        <f t="shared" si="6"/>
        <v>9.6895949523970494E-3</v>
      </c>
      <c r="H56" s="547">
        <f t="shared" si="7"/>
        <v>1.9435497816262241E-2</v>
      </c>
      <c r="I56" s="79">
        <f t="shared" si="8"/>
        <v>2934456.8526377496</v>
      </c>
    </row>
    <row r="57" spans="2:9">
      <c r="B57" s="77" t="s">
        <v>28</v>
      </c>
      <c r="C57" s="79">
        <v>12804077</v>
      </c>
      <c r="D57" s="79">
        <f t="shared" si="4"/>
        <v>1557528.317062045</v>
      </c>
      <c r="E57" s="110">
        <v>4334</v>
      </c>
      <c r="F57" s="547">
        <f t="shared" si="5"/>
        <v>0.13764463400378779</v>
      </c>
      <c r="G57" s="547">
        <f t="shared" si="6"/>
        <v>0.14649315531519352</v>
      </c>
      <c r="H57" s="547">
        <f t="shared" si="7"/>
        <v>0.14206889465949066</v>
      </c>
      <c r="I57" s="79">
        <f t="shared" si="8"/>
        <v>14411668.374755461</v>
      </c>
    </row>
    <row r="58" spans="2:9">
      <c r="B58" s="77" t="s">
        <v>29</v>
      </c>
      <c r="C58" s="79">
        <v>10901074</v>
      </c>
      <c r="D58" s="79">
        <f t="shared" si="4"/>
        <v>1326041.0290713508</v>
      </c>
      <c r="E58" s="110">
        <v>3510.333333333333</v>
      </c>
      <c r="F58" s="547">
        <f t="shared" si="5"/>
        <v>0.11718723192450396</v>
      </c>
      <c r="G58" s="547">
        <f t="shared" si="6"/>
        <v>0.11865247028336433</v>
      </c>
      <c r="H58" s="547">
        <f t="shared" si="7"/>
        <v>0.11791985110393415</v>
      </c>
      <c r="I58" s="79">
        <f t="shared" si="8"/>
        <v>12235405.037075251</v>
      </c>
    </row>
    <row r="59" spans="2:9">
      <c r="B59" s="77" t="s">
        <v>30</v>
      </c>
      <c r="C59" s="79">
        <v>2402817</v>
      </c>
      <c r="D59" s="79">
        <f t="shared" si="4"/>
        <v>292286.2396264933</v>
      </c>
      <c r="E59" s="110">
        <v>415.33333333333337</v>
      </c>
      <c r="F59" s="547">
        <f t="shared" si="5"/>
        <v>2.5830434051832031E-2</v>
      </c>
      <c r="G59" s="547">
        <f t="shared" si="6"/>
        <v>1.4038645710100842E-2</v>
      </c>
      <c r="H59" s="547">
        <f t="shared" si="7"/>
        <v>1.9934539880966436E-2</v>
      </c>
      <c r="I59" s="79">
        <f t="shared" si="8"/>
        <v>2628387.8010481065</v>
      </c>
    </row>
    <row r="60" spans="2:9">
      <c r="B60" s="77" t="s">
        <v>31</v>
      </c>
      <c r="C60" s="79">
        <v>6848390</v>
      </c>
      <c r="D60" s="79">
        <f t="shared" si="4"/>
        <v>833059.76301802439</v>
      </c>
      <c r="E60" s="110">
        <v>1282.6666666666667</v>
      </c>
      <c r="F60" s="547">
        <f t="shared" si="5"/>
        <v>7.3620623732987556E-2</v>
      </c>
      <c r="G60" s="547">
        <f t="shared" si="6"/>
        <v>4.3355303926539357E-2</v>
      </c>
      <c r="H60" s="547">
        <f t="shared" si="7"/>
        <v>5.8487963829763456E-2</v>
      </c>
      <c r="I60" s="79">
        <f t="shared" si="8"/>
        <v>7510214.9998009391</v>
      </c>
    </row>
    <row r="61" spans="2:9">
      <c r="B61" s="77" t="s">
        <v>32</v>
      </c>
      <c r="C61" s="79">
        <v>12217795.93</v>
      </c>
      <c r="D61" s="79">
        <f t="shared" si="4"/>
        <v>1486211.2382689046</v>
      </c>
      <c r="E61" s="110">
        <v>6017.6666666666661</v>
      </c>
      <c r="F61" s="547">
        <f t="shared" si="5"/>
        <v>0.13134207558403607</v>
      </c>
      <c r="G61" s="547">
        <f t="shared" si="6"/>
        <v>0.20340262520421384</v>
      </c>
      <c r="H61" s="547">
        <f t="shared" si="7"/>
        <v>0.16737235039412496</v>
      </c>
      <c r="I61" s="79">
        <f t="shared" si="8"/>
        <v>14111710.48118335</v>
      </c>
    </row>
    <row r="62" spans="2:9">
      <c r="B62" s="77" t="s">
        <v>33</v>
      </c>
      <c r="C62" s="79">
        <v>2414073</v>
      </c>
      <c r="D62" s="79">
        <f t="shared" si="4"/>
        <v>293655.45497382764</v>
      </c>
      <c r="E62" s="110">
        <v>902.33333333333337</v>
      </c>
      <c r="F62" s="547">
        <f t="shared" si="5"/>
        <v>2.5951436760605705E-2</v>
      </c>
      <c r="G62" s="547">
        <f t="shared" si="6"/>
        <v>3.0499690158300945E-2</v>
      </c>
      <c r="H62" s="547">
        <f t="shared" si="7"/>
        <v>2.8225563459453325E-2</v>
      </c>
      <c r="I62" s="79">
        <f t="shared" si="8"/>
        <v>2733461.508468267</v>
      </c>
    </row>
    <row r="63" spans="2:9">
      <c r="B63" s="77" t="s">
        <v>34</v>
      </c>
      <c r="C63" s="79">
        <v>1714834</v>
      </c>
      <c r="D63" s="79">
        <f t="shared" si="4"/>
        <v>208597.817246864</v>
      </c>
      <c r="E63" s="110">
        <v>467.33333333333331</v>
      </c>
      <c r="F63" s="547">
        <f t="shared" si="5"/>
        <v>1.8434573480560247E-2</v>
      </c>
      <c r="G63" s="547">
        <f t="shared" si="6"/>
        <v>1.5796293166582164E-2</v>
      </c>
      <c r="H63" s="547">
        <f t="shared" si="7"/>
        <v>1.7115433323571204E-2</v>
      </c>
      <c r="I63" s="79">
        <f t="shared" si="8"/>
        <v>1908504.9865458026</v>
      </c>
    </row>
    <row r="64" spans="2:9">
      <c r="B64" s="77" t="s">
        <v>35</v>
      </c>
      <c r="C64" s="79">
        <v>6378690</v>
      </c>
      <c r="D64" s="79">
        <f t="shared" si="4"/>
        <v>775923.9733375936</v>
      </c>
      <c r="E64" s="110">
        <v>1414.6666666666667</v>
      </c>
      <c r="F64" s="547">
        <f t="shared" si="5"/>
        <v>6.8571319156673388E-2</v>
      </c>
      <c r="G64" s="547">
        <f t="shared" si="6"/>
        <v>4.7817024392991951E-2</v>
      </c>
      <c r="H64" s="547">
        <f t="shared" si="7"/>
        <v>5.8194171774832673E-2</v>
      </c>
      <c r="I64" s="79">
        <f t="shared" si="8"/>
        <v>7037190.5734751737</v>
      </c>
    </row>
    <row r="65" spans="2:9">
      <c r="B65" s="77" t="s">
        <v>36</v>
      </c>
      <c r="C65" s="79">
        <v>281148</v>
      </c>
      <c r="D65" s="79">
        <f t="shared" si="4"/>
        <v>34199.729608417678</v>
      </c>
      <c r="E65" s="110">
        <v>81</v>
      </c>
      <c r="F65" s="547">
        <f t="shared" si="5"/>
        <v>3.0223587034736614E-3</v>
      </c>
      <c r="G65" s="547">
        <f t="shared" si="6"/>
        <v>2.7378739225959103E-3</v>
      </c>
      <c r="H65" s="547">
        <f t="shared" si="7"/>
        <v>2.8801163130347859E-3</v>
      </c>
      <c r="I65" s="79">
        <f t="shared" si="8"/>
        <v>313738.1750289849</v>
      </c>
    </row>
    <row r="66" spans="2:9">
      <c r="B66" s="77" t="s">
        <v>37</v>
      </c>
      <c r="C66" s="79">
        <v>187348</v>
      </c>
      <c r="D66" s="79">
        <f t="shared" si="4"/>
        <v>22789.60171396501</v>
      </c>
      <c r="E66" s="110">
        <v>0</v>
      </c>
      <c r="F66" s="547">
        <f t="shared" si="5"/>
        <v>2.0140027970264184E-3</v>
      </c>
      <c r="G66" s="547">
        <f t="shared" si="6"/>
        <v>0</v>
      </c>
      <c r="H66" s="547">
        <f t="shared" si="7"/>
        <v>1.0070013985132092E-3</v>
      </c>
      <c r="I66" s="79">
        <f t="shared" si="8"/>
        <v>198742.8008569825</v>
      </c>
    </row>
    <row r="67" spans="2:9">
      <c r="B67" s="80" t="s">
        <v>95</v>
      </c>
      <c r="C67" s="81">
        <f>SUM(C49:C66)</f>
        <v>93022710.930000007</v>
      </c>
      <c r="D67" s="72">
        <f>SUM(D49:D66)</f>
        <v>11315576</v>
      </c>
      <c r="E67" s="110">
        <v>29584.999999999996</v>
      </c>
      <c r="F67" s="547">
        <f>SUM(F49:F66)</f>
        <v>0.99999999999999989</v>
      </c>
      <c r="G67" s="547">
        <f>SUM(G49:G66)</f>
        <v>1</v>
      </c>
      <c r="H67" s="547">
        <f>SUM(H49:H66)</f>
        <v>0.99999999999999978</v>
      </c>
      <c r="I67" s="79">
        <f>SUM(I49:I66)</f>
        <v>104338286.92999998</v>
      </c>
    </row>
    <row r="68" spans="2:9">
      <c r="B68" s="82" t="s">
        <v>336</v>
      </c>
      <c r="C68" s="546">
        <v>11315576</v>
      </c>
      <c r="D68" s="83"/>
      <c r="E68" s="82"/>
      <c r="F68" s="110"/>
    </row>
    <row r="69" spans="2:9">
      <c r="C69" s="67"/>
      <c r="D69" s="84"/>
      <c r="E69" s="82"/>
    </row>
    <row r="70" spans="2:9">
      <c r="B70" s="54" t="s">
        <v>162</v>
      </c>
      <c r="C70" s="67"/>
      <c r="D70" s="84"/>
      <c r="E70" s="82"/>
    </row>
    <row r="71" spans="2:9">
      <c r="B71" s="85" t="s">
        <v>163</v>
      </c>
      <c r="C71" s="86"/>
      <c r="D71" s="84"/>
      <c r="E71" s="82"/>
    </row>
    <row r="72" spans="2:9">
      <c r="B72" s="85"/>
      <c r="C72" s="122" t="s">
        <v>208</v>
      </c>
      <c r="D72" s="84"/>
      <c r="E72" s="82"/>
      <c r="I72" s="48" t="s">
        <v>372</v>
      </c>
    </row>
    <row r="73" spans="2:9" ht="25.5">
      <c r="B73" s="35"/>
      <c r="C73" s="531" t="s">
        <v>345</v>
      </c>
      <c r="D73" s="87" t="s">
        <v>164</v>
      </c>
      <c r="E73" s="88" t="s">
        <v>165</v>
      </c>
      <c r="I73" s="48" t="s">
        <v>371</v>
      </c>
    </row>
    <row r="74" spans="2:9">
      <c r="B74" s="77" t="s">
        <v>20</v>
      </c>
      <c r="C74" s="47">
        <v>8400674</v>
      </c>
      <c r="D74" s="60">
        <f>C74/$C$92</f>
        <v>0.17989419065795978</v>
      </c>
      <c r="E74" s="47">
        <f t="shared" ref="E74:E91" si="9">D74*$K$107</f>
        <v>23898455.444013037</v>
      </c>
    </row>
    <row r="75" spans="2:9">
      <c r="B75" s="77" t="s">
        <v>21</v>
      </c>
      <c r="C75" s="47">
        <v>1321616</v>
      </c>
      <c r="D75" s="60">
        <f t="shared" ref="D75:D92" si="10">C75/$C$92</f>
        <v>2.8301424466728526E-2</v>
      </c>
      <c r="E75" s="47">
        <f t="shared" si="9"/>
        <v>3759767.5008094274</v>
      </c>
      <c r="H75" s="48" t="s">
        <v>295</v>
      </c>
      <c r="I75" s="118">
        <v>1266500</v>
      </c>
    </row>
    <row r="76" spans="2:9">
      <c r="B76" s="77" t="s">
        <v>22</v>
      </c>
      <c r="C76" s="47">
        <v>1056492.5</v>
      </c>
      <c r="D76" s="60">
        <f t="shared" si="10"/>
        <v>2.262400174363445E-2</v>
      </c>
      <c r="E76" s="47">
        <f t="shared" si="9"/>
        <v>3005537.2864348679</v>
      </c>
      <c r="H76" s="48" t="s">
        <v>296</v>
      </c>
      <c r="I76" s="118">
        <v>11475</v>
      </c>
    </row>
    <row r="77" spans="2:9">
      <c r="B77" s="77" t="s">
        <v>23</v>
      </c>
      <c r="C77" s="47">
        <v>1103960.5</v>
      </c>
      <c r="D77" s="60">
        <f t="shared" si="10"/>
        <v>2.3640493687275166E-2</v>
      </c>
      <c r="E77" s="47">
        <f t="shared" si="9"/>
        <v>3140575.4849194665</v>
      </c>
      <c r="H77" s="48" t="s">
        <v>299</v>
      </c>
      <c r="I77" s="118">
        <v>4132982.7</v>
      </c>
    </row>
    <row r="78" spans="2:9">
      <c r="B78" s="77" t="s">
        <v>24</v>
      </c>
      <c r="C78" s="47">
        <v>2102560.5</v>
      </c>
      <c r="D78" s="60">
        <f t="shared" si="10"/>
        <v>4.5024770566849191E-2</v>
      </c>
      <c r="E78" s="47">
        <f t="shared" si="9"/>
        <v>5981418.6846902734</v>
      </c>
      <c r="I78" s="118">
        <f>SUM(I75:I77)</f>
        <v>5410957.7000000002</v>
      </c>
    </row>
    <row r="79" spans="2:9">
      <c r="B79" s="77" t="s">
        <v>25</v>
      </c>
      <c r="C79" s="47">
        <v>586917.5</v>
      </c>
      <c r="D79" s="60">
        <f t="shared" si="10"/>
        <v>1.2568402088391136E-2</v>
      </c>
      <c r="E79" s="47">
        <f t="shared" si="9"/>
        <v>1669678.138094815</v>
      </c>
    </row>
    <row r="80" spans="2:9">
      <c r="B80" s="77" t="s">
        <v>26</v>
      </c>
      <c r="C80" s="47">
        <v>2483421</v>
      </c>
      <c r="D80" s="60">
        <f t="shared" si="10"/>
        <v>5.3180615133735835E-2</v>
      </c>
      <c r="E80" s="47">
        <f t="shared" si="9"/>
        <v>7064900.5207470618</v>
      </c>
    </row>
    <row r="81" spans="2:6">
      <c r="B81" s="77" t="s">
        <v>27</v>
      </c>
      <c r="C81" s="47">
        <v>2068901</v>
      </c>
      <c r="D81" s="60">
        <f t="shared" si="10"/>
        <v>4.4303977388771863E-2</v>
      </c>
      <c r="E81" s="47">
        <f t="shared" si="9"/>
        <v>5885663.2654206101</v>
      </c>
    </row>
    <row r="82" spans="2:6">
      <c r="B82" s="77" t="s">
        <v>28</v>
      </c>
      <c r="C82" s="47">
        <v>7513504.5</v>
      </c>
      <c r="D82" s="60">
        <f t="shared" si="10"/>
        <v>0.16089611512510055</v>
      </c>
      <c r="E82" s="47">
        <f t="shared" si="9"/>
        <v>21374612.622944478</v>
      </c>
    </row>
    <row r="83" spans="2:6">
      <c r="B83" s="77" t="s">
        <v>29</v>
      </c>
      <c r="C83" s="47">
        <v>4992766.5</v>
      </c>
      <c r="D83" s="60">
        <f t="shared" si="10"/>
        <v>0.10691638416889819</v>
      </c>
      <c r="E83" s="47">
        <f t="shared" si="9"/>
        <v>14203551.731993282</v>
      </c>
    </row>
    <row r="84" spans="2:6">
      <c r="B84" s="77" t="s">
        <v>30</v>
      </c>
      <c r="C84" s="47">
        <v>1096314.5</v>
      </c>
      <c r="D84" s="60">
        <f t="shared" si="10"/>
        <v>2.3476760279483033E-2</v>
      </c>
      <c r="E84" s="47">
        <f t="shared" si="9"/>
        <v>3118823.9456590544</v>
      </c>
    </row>
    <row r="85" spans="2:6">
      <c r="B85" s="77" t="s">
        <v>31</v>
      </c>
      <c r="C85" s="47">
        <v>2740521</v>
      </c>
      <c r="D85" s="60">
        <f t="shared" si="10"/>
        <v>5.8686220567080997E-2</v>
      </c>
      <c r="E85" s="47">
        <f t="shared" si="9"/>
        <v>7796305.2740627779</v>
      </c>
    </row>
    <row r="86" spans="2:6">
      <c r="B86" s="77" t="s">
        <v>32</v>
      </c>
      <c r="C86" s="47">
        <v>6445718</v>
      </c>
      <c r="D86" s="60">
        <f t="shared" si="10"/>
        <v>0.13803026076472474</v>
      </c>
      <c r="E86" s="47">
        <f t="shared" si="9"/>
        <v>18336945.87216131</v>
      </c>
    </row>
    <row r="87" spans="2:6">
      <c r="B87" s="77" t="s">
        <v>33</v>
      </c>
      <c r="C87" s="47">
        <v>1467053</v>
      </c>
      <c r="D87" s="60">
        <f t="shared" si="10"/>
        <v>3.1415849738643815E-2</v>
      </c>
      <c r="E87" s="47">
        <f t="shared" si="9"/>
        <v>4173510.4533881047</v>
      </c>
    </row>
    <row r="88" spans="2:6">
      <c r="B88" s="77" t="s">
        <v>34</v>
      </c>
      <c r="C88" s="47">
        <v>640633</v>
      </c>
      <c r="D88" s="60">
        <f t="shared" si="10"/>
        <v>1.3718679601634434E-2</v>
      </c>
      <c r="E88" s="47">
        <f t="shared" si="9"/>
        <v>1822489.3867402072</v>
      </c>
    </row>
    <row r="89" spans="2:6">
      <c r="B89" s="77" t="s">
        <v>35</v>
      </c>
      <c r="C89" s="47">
        <v>2189121</v>
      </c>
      <c r="D89" s="60">
        <f t="shared" si="10"/>
        <v>4.6878399345974334E-2</v>
      </c>
      <c r="E89" s="47">
        <f t="shared" si="9"/>
        <v>6227668.2418640768</v>
      </c>
    </row>
    <row r="90" spans="2:6">
      <c r="B90" s="77" t="s">
        <v>36</v>
      </c>
      <c r="C90" s="47">
        <v>318027.5</v>
      </c>
      <c r="D90" s="60">
        <f t="shared" si="10"/>
        <v>6.8103225669124056E-3</v>
      </c>
      <c r="E90" s="47">
        <f t="shared" si="9"/>
        <v>904732.88675656938</v>
      </c>
    </row>
    <row r="91" spans="2:6">
      <c r="B91" s="77" t="s">
        <v>37</v>
      </c>
      <c r="C91" s="47">
        <v>169659.5</v>
      </c>
      <c r="D91" s="60">
        <f t="shared" si="10"/>
        <v>3.6331321082015717E-3</v>
      </c>
      <c r="E91" s="47">
        <f t="shared" si="9"/>
        <v>482651.74930053588</v>
      </c>
    </row>
    <row r="92" spans="2:6">
      <c r="B92" s="89" t="s">
        <v>95</v>
      </c>
      <c r="C92" s="56">
        <v>46697861.5</v>
      </c>
      <c r="D92" s="60">
        <f t="shared" si="10"/>
        <v>1</v>
      </c>
      <c r="E92" s="56">
        <f>+SUM(E74:E91)</f>
        <v>132847288.48999998</v>
      </c>
      <c r="F92" s="90"/>
    </row>
    <row r="93" spans="2:6">
      <c r="B93" s="89"/>
      <c r="D93" s="47"/>
      <c r="E93" s="56">
        <f>K107</f>
        <v>132847288.48999995</v>
      </c>
    </row>
    <row r="94" spans="2:6">
      <c r="B94" s="89"/>
      <c r="E94" s="90"/>
    </row>
    <row r="96" spans="2:6" ht="13.5" thickBot="1">
      <c r="B96" s="35"/>
      <c r="C96" s="52"/>
      <c r="D96" s="91"/>
      <c r="E96" s="91"/>
      <c r="F96" s="52"/>
    </row>
    <row r="97" spans="2:11" ht="14.25" thickTop="1" thickBot="1">
      <c r="C97" s="54" t="s">
        <v>182</v>
      </c>
      <c r="D97" s="127">
        <v>2013</v>
      </c>
      <c r="E97" s="127" t="s">
        <v>350</v>
      </c>
    </row>
    <row r="98" spans="2:11">
      <c r="C98" s="48" t="s">
        <v>85</v>
      </c>
      <c r="D98" s="536">
        <v>45.813535629999997</v>
      </c>
      <c r="E98" s="533">
        <f>D98*$E$108</f>
        <v>45813.535629999998</v>
      </c>
      <c r="G98" s="48" t="s">
        <v>338</v>
      </c>
      <c r="H98" s="52">
        <f>D98+D99+D100+D102+D105+D104</f>
        <v>132.84728849000001</v>
      </c>
    </row>
    <row r="99" spans="2:11">
      <c r="C99" s="48" t="s">
        <v>86</v>
      </c>
      <c r="D99" s="535">
        <v>5.9255928899999999</v>
      </c>
      <c r="E99" s="533">
        <f>D99*$E$108</f>
        <v>5925.5928899999999</v>
      </c>
      <c r="H99" s="52">
        <f>H98+D103</f>
        <v>237.18557541999999</v>
      </c>
    </row>
    <row r="100" spans="2:11">
      <c r="C100" s="48" t="s">
        <v>87</v>
      </c>
      <c r="D100" s="534">
        <f>E100/1000</f>
        <v>5.4109577</v>
      </c>
      <c r="E100" s="533">
        <f>5410957.7/1000</f>
        <v>5410.9576999999999</v>
      </c>
    </row>
    <row r="101" spans="2:11">
      <c r="C101" s="48" t="s">
        <v>88</v>
      </c>
      <c r="D101" s="534">
        <v>0</v>
      </c>
      <c r="E101" s="533">
        <f t="shared" ref="E101:E107" si="11">D101*$E$108</f>
        <v>0</v>
      </c>
    </row>
    <row r="102" spans="2:11">
      <c r="B102" s="48" t="s">
        <v>92</v>
      </c>
      <c r="C102" s="48" t="s">
        <v>89</v>
      </c>
      <c r="D102" s="534">
        <v>13.74852488</v>
      </c>
      <c r="E102" s="533">
        <f t="shared" si="11"/>
        <v>13748.524879999999</v>
      </c>
    </row>
    <row r="103" spans="2:11">
      <c r="B103" s="48" t="s">
        <v>93</v>
      </c>
      <c r="C103" s="48" t="s">
        <v>98</v>
      </c>
      <c r="D103" s="534">
        <f>I67/1000000</f>
        <v>104.33828692999998</v>
      </c>
      <c r="E103" s="533">
        <f t="shared" si="11"/>
        <v>104338.28692999999</v>
      </c>
      <c r="F103" s="72"/>
    </row>
    <row r="104" spans="2:11">
      <c r="B104" s="48" t="s">
        <v>92</v>
      </c>
      <c r="C104" s="48" t="s">
        <v>90</v>
      </c>
      <c r="D104" s="534">
        <v>57.353265180000001</v>
      </c>
      <c r="E104" s="533">
        <f t="shared" si="11"/>
        <v>57353.265180000002</v>
      </c>
      <c r="F104" s="73"/>
    </row>
    <row r="105" spans="2:11" ht="38.25">
      <c r="C105" s="74" t="s">
        <v>117</v>
      </c>
      <c r="D105" s="535">
        <v>4.5954122100000001</v>
      </c>
      <c r="E105" s="533">
        <f t="shared" si="11"/>
        <v>4595.4122100000004</v>
      </c>
      <c r="F105" s="73"/>
    </row>
    <row r="106" spans="2:11" ht="13.5" thickBot="1">
      <c r="C106" s="48" t="s">
        <v>91</v>
      </c>
      <c r="D106" s="534">
        <v>0</v>
      </c>
      <c r="E106" s="533">
        <f t="shared" si="11"/>
        <v>0</v>
      </c>
      <c r="F106" s="73"/>
      <c r="I106" s="71"/>
      <c r="J106" s="71"/>
      <c r="K106" s="73"/>
    </row>
    <row r="107" spans="2:11" ht="13.5" thickBot="1">
      <c r="C107" s="48" t="s">
        <v>5</v>
      </c>
      <c r="D107" s="126">
        <f>SUM(D98:D106)</f>
        <v>237.18557541999996</v>
      </c>
      <c r="E107" s="360">
        <f t="shared" si="11"/>
        <v>237185.57541999995</v>
      </c>
      <c r="F107" s="73"/>
      <c r="H107" s="48" t="s">
        <v>173</v>
      </c>
      <c r="I107" s="71">
        <f>D107-D103</f>
        <v>132.84728848999998</v>
      </c>
      <c r="J107" s="75">
        <f>E107-E103</f>
        <v>132847.28848999995</v>
      </c>
      <c r="K107" s="76">
        <f>J107*1000</f>
        <v>132847288.48999995</v>
      </c>
    </row>
    <row r="108" spans="2:11" ht="13.5" thickTop="1">
      <c r="D108" s="71"/>
      <c r="E108" s="71">
        <v>1000</v>
      </c>
      <c r="F108" s="73"/>
      <c r="I108" s="71">
        <f>I107+D103</f>
        <v>237.18557541999996</v>
      </c>
      <c r="J108" s="75">
        <f>J107+E103</f>
        <v>237185.57541999995</v>
      </c>
    </row>
    <row r="109" spans="2:11">
      <c r="B109" s="35"/>
      <c r="C109" s="52"/>
      <c r="D109" s="91"/>
      <c r="E109" s="91"/>
      <c r="F109" s="52"/>
    </row>
    <row r="110" spans="2:11">
      <c r="B110" s="35"/>
      <c r="C110" s="52"/>
      <c r="D110" s="91"/>
      <c r="E110" s="91"/>
      <c r="F110" s="52"/>
    </row>
    <row r="111" spans="2:11">
      <c r="B111" s="35"/>
      <c r="C111" s="52"/>
      <c r="D111" s="91"/>
      <c r="E111" s="91"/>
      <c r="F111" s="52"/>
      <c r="G111" s="91"/>
    </row>
    <row r="112" spans="2:11">
      <c r="B112" s="35"/>
      <c r="C112" s="52"/>
      <c r="D112" s="91"/>
      <c r="E112" s="91"/>
      <c r="F112" s="52"/>
      <c r="G112" s="91"/>
    </row>
    <row r="113" spans="2:4">
      <c r="B113" s="35"/>
      <c r="C113" s="526"/>
      <c r="D113" s="526"/>
    </row>
    <row r="114" spans="2:4">
      <c r="B114" s="30"/>
      <c r="C114" s="396"/>
      <c r="D114" s="385"/>
    </row>
    <row r="115" spans="2:4">
      <c r="C115" s="396"/>
      <c r="D115" s="385"/>
    </row>
    <row r="116" spans="2:4">
      <c r="B116" s="35"/>
      <c r="C116" s="396"/>
      <c r="D116" s="385"/>
    </row>
    <row r="117" spans="2:4">
      <c r="B117" s="35"/>
      <c r="C117" s="396"/>
      <c r="D117" s="385"/>
    </row>
    <row r="118" spans="2:4">
      <c r="C118" s="396"/>
      <c r="D118" s="385"/>
    </row>
    <row r="119" spans="2:4">
      <c r="B119" s="54"/>
      <c r="C119" s="396"/>
      <c r="D119" s="385"/>
    </row>
    <row r="120" spans="2:4">
      <c r="C120" s="396"/>
      <c r="D120" s="385"/>
    </row>
    <row r="121" spans="2:4">
      <c r="C121" s="396"/>
      <c r="D121" s="385"/>
    </row>
    <row r="122" spans="2:4">
      <c r="B122" s="35"/>
      <c r="C122" s="396"/>
      <c r="D122" s="385"/>
    </row>
    <row r="123" spans="2:4">
      <c r="B123" s="35"/>
      <c r="C123" s="526"/>
      <c r="D123" s="398"/>
    </row>
    <row r="124" spans="2:4">
      <c r="B124" s="35"/>
      <c r="C124" s="52"/>
    </row>
    <row r="125" spans="2:4">
      <c r="B125" s="35"/>
      <c r="C125" s="52"/>
    </row>
    <row r="126" spans="2:4">
      <c r="B126" s="35"/>
      <c r="C126" s="52"/>
    </row>
    <row r="127" spans="2:4">
      <c r="B127" s="35"/>
      <c r="C127" s="52"/>
    </row>
    <row r="128" spans="2:4">
      <c r="B128" s="35"/>
      <c r="C128" s="52"/>
    </row>
    <row r="129" spans="2:3">
      <c r="B129" s="35"/>
      <c r="C129" s="52"/>
    </row>
    <row r="130" spans="2:3">
      <c r="B130" s="35"/>
      <c r="C130" s="52"/>
    </row>
    <row r="131" spans="2:3">
      <c r="B131" s="35"/>
      <c r="C131" s="52"/>
    </row>
    <row r="132" spans="2:3">
      <c r="B132" s="35"/>
      <c r="C132" s="52"/>
    </row>
    <row r="133" spans="2:3">
      <c r="B133" s="35"/>
      <c r="C133" s="52"/>
    </row>
    <row r="134" spans="2:3">
      <c r="B134" s="35"/>
      <c r="C134" s="52"/>
    </row>
    <row r="135" spans="2:3">
      <c r="B135" s="35"/>
      <c r="C135" s="52"/>
    </row>
    <row r="136" spans="2:3">
      <c r="B136" s="35"/>
      <c r="C136" s="52"/>
    </row>
    <row r="137" spans="2:3">
      <c r="B137" s="35"/>
      <c r="C137" s="52"/>
    </row>
    <row r="138" spans="2:3">
      <c r="B138" s="35"/>
      <c r="C138" s="52"/>
    </row>
    <row r="139" spans="2:3">
      <c r="B139" s="35"/>
      <c r="C139" s="52"/>
    </row>
    <row r="140" spans="2:3">
      <c r="B140" s="30"/>
      <c r="C140" s="52"/>
    </row>
    <row r="141" spans="2:3">
      <c r="C141" s="52"/>
    </row>
    <row r="142" spans="2:3">
      <c r="B142" s="35"/>
      <c r="C142" s="52"/>
    </row>
    <row r="143" spans="2:3">
      <c r="B143" s="35"/>
      <c r="C143" s="52"/>
    </row>
  </sheetData>
  <mergeCells count="1">
    <mergeCell ref="B10:C10"/>
  </mergeCells>
  <hyperlinks>
    <hyperlink ref="B10" r:id="rId1"/>
  </hyperlinks>
  <pageMargins left="0.75" right="0.75" top="1" bottom="1" header="0.5" footer="0.5"/>
  <pageSetup paperSize="9" orientation="portrait" verticalDpi="0" r:id="rId2"/>
  <ignoredErrors>
    <ignoredError sqref="E100" formula="1"/>
  </ignoredErrors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baseColWidth="10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calculo saldos</vt:lpstr>
      <vt:lpstr>resumen</vt:lpstr>
      <vt:lpstr>total</vt:lpstr>
      <vt:lpstr>1 RPT netos</vt:lpstr>
      <vt:lpstr>2. otros recursos ue</vt:lpstr>
      <vt:lpstr>11. FEAGA</vt:lpstr>
      <vt:lpstr>12. FEADER</vt:lpstr>
      <vt:lpstr>13. FEOGA O y otros</vt:lpstr>
      <vt:lpstr>14. TOTAL FEDER Y COH.</vt:lpstr>
      <vt:lpstr>14.1 FEDER Y COHESIÓN 2000-2006</vt:lpstr>
      <vt:lpstr>15. FSE</vt:lpstr>
      <vt:lpstr>15.2 FSE PLURIS 07-13</vt:lpstr>
      <vt:lpstr>15.1 PAGOS FSE 13</vt:lpstr>
      <vt:lpstr>16. otras transf</vt:lpstr>
      <vt:lpstr>Resumen_Hor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2014-04-07T07:54:57Z</dcterms:created>
  <dcterms:modified xsi:type="dcterms:W3CDTF">2017-06-13T08:06:45Z</dcterms:modified>
</cp:coreProperties>
</file>